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sta Compartilhada\ILUMINAÇÃO BR IMPASA\Novo projeto Solar da Cidade até Impasa\"/>
    </mc:Choice>
  </mc:AlternateContent>
  <bookViews>
    <workbookView xWindow="0" yWindow="0" windowWidth="28800" windowHeight="12135" tabRatio="500" activeTab="6"/>
  </bookViews>
  <sheets>
    <sheet name="Orçamento Sintético" sheetId="1" r:id="rId1"/>
    <sheet name="Resumo do Orçamento" sheetId="2" r:id="rId2"/>
    <sheet name="Memória de Cálculo" sheetId="3" r:id="rId3"/>
    <sheet name="Cronograma" sheetId="4" r:id="rId4"/>
    <sheet name="Composições" sheetId="5" r:id="rId5"/>
    <sheet name="Cotações" sheetId="6" r:id="rId6"/>
    <sheet name="BDI" sheetId="7" r:id="rId7"/>
  </sheets>
  <externalReferences>
    <externalReference r:id="rId8"/>
  </externalReferences>
  <definedNames>
    <definedName name="_xlnm_Print_Area" localSheetId="5">Cotações!$A$4:$K$13</definedName>
    <definedName name="_xlnm.Print_Area" localSheetId="6">BDI!$A$1:$G$62</definedName>
    <definedName name="Excel_BuiltIn_Print_Area" localSheetId="5">Cotações!$A$4:$K$13</definedName>
    <definedName name="_xlnm.Print_Titles" localSheetId="6">BDI!$1:$8</definedName>
    <definedName name="_xlnm.Print_Titles" localSheetId="0">'[1]repeated header'!$4:$4</definedName>
  </definedNames>
  <calcPr calcId="15251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U315" i="7" l="1"/>
  <c r="BU314" i="7"/>
  <c r="BU313" i="7"/>
  <c r="BT312" i="7"/>
  <c r="BU312" i="7" s="1"/>
  <c r="CE311" i="7"/>
  <c r="CD311" i="7"/>
  <c r="CD312" i="7" s="1"/>
  <c r="CD313" i="7" s="1"/>
  <c r="CD314" i="7" s="1"/>
  <c r="CD315" i="7" s="1"/>
  <c r="CD316" i="7" s="1"/>
  <c r="BU311" i="7"/>
  <c r="BT310" i="7"/>
  <c r="BU310" i="7" s="1"/>
  <c r="CE304" i="7"/>
  <c r="CD304" i="7"/>
  <c r="CD305" i="7" s="1"/>
  <c r="CD306" i="7" s="1"/>
  <c r="CD307" i="7" s="1"/>
  <c r="CD308" i="7" s="1"/>
  <c r="CD309" i="7" s="1"/>
  <c r="BU299" i="7"/>
  <c r="BV299" i="7" s="1"/>
  <c r="C54" i="7" s="1"/>
  <c r="CE298" i="7"/>
  <c r="CD298" i="7"/>
  <c r="CD299" i="7" s="1"/>
  <c r="CD300" i="7" s="1"/>
  <c r="CD301" i="7" s="1"/>
  <c r="CD302" i="7" s="1"/>
  <c r="CD303" i="7" s="1"/>
  <c r="CE291" i="7"/>
  <c r="CD291" i="7"/>
  <c r="CD292" i="7" s="1"/>
  <c r="CD293" i="7" s="1"/>
  <c r="CD294" i="7" s="1"/>
  <c r="CD295" i="7" s="1"/>
  <c r="CD296" i="7" s="1"/>
  <c r="CD284" i="7"/>
  <c r="CD285" i="7" s="1"/>
  <c r="CD286" i="7" s="1"/>
  <c r="CD287" i="7" s="1"/>
  <c r="CD288" i="7" s="1"/>
  <c r="CE283" i="7"/>
  <c r="CD283" i="7"/>
  <c r="CD276" i="7"/>
  <c r="CD277" i="7" s="1"/>
  <c r="CD278" i="7" s="1"/>
  <c r="CD279" i="7" s="1"/>
  <c r="CD280" i="7" s="1"/>
  <c r="CE275" i="7"/>
  <c r="CD275" i="7"/>
  <c r="CI271" i="7"/>
  <c r="BV266" i="7"/>
  <c r="BV265" i="7"/>
  <c r="BV264" i="7"/>
  <c r="BV263" i="7"/>
  <c r="BV262" i="7"/>
  <c r="BV261" i="7"/>
  <c r="K58" i="7"/>
  <c r="K49" i="7"/>
  <c r="I40" i="7"/>
  <c r="I39" i="7"/>
  <c r="I38" i="7"/>
  <c r="I37" i="7"/>
  <c r="I36" i="7"/>
  <c r="C25" i="7"/>
  <c r="CI270" i="7" s="1"/>
  <c r="K12" i="7"/>
  <c r="E13" i="6"/>
  <c r="BU300" i="7" l="1"/>
  <c r="BW299" i="7"/>
  <c r="D54" i="7" s="1"/>
  <c r="F27" i="7"/>
  <c r="BX299" i="7"/>
  <c r="E54" i="7" s="1"/>
  <c r="B16" i="7"/>
  <c r="BU301" i="7" l="1"/>
  <c r="BX300" i="7"/>
  <c r="E36" i="7" s="1"/>
  <c r="K36" i="7" s="1"/>
  <c r="BW300" i="7"/>
  <c r="D36" i="7" s="1"/>
  <c r="BV300" i="7"/>
  <c r="C36" i="7" s="1"/>
  <c r="F60" i="7"/>
  <c r="I60" i="7" s="1"/>
  <c r="E58" i="7" s="1"/>
  <c r="F42" i="7"/>
  <c r="I42" i="7" s="1"/>
  <c r="E49" i="7" s="1"/>
  <c r="B51" i="7" s="1"/>
  <c r="BX301" i="7" l="1"/>
  <c r="E37" i="7" s="1"/>
  <c r="BW301" i="7"/>
  <c r="D37" i="7" s="1"/>
  <c r="BV301" i="7"/>
  <c r="C37" i="7" s="1"/>
  <c r="BU302" i="7"/>
  <c r="BU303" i="7" l="1"/>
  <c r="BX302" i="7"/>
  <c r="E38" i="7" s="1"/>
  <c r="BV302" i="7"/>
  <c r="C38" i="7" s="1"/>
  <c r="BW302" i="7"/>
  <c r="D38" i="7" s="1"/>
  <c r="K37" i="7"/>
  <c r="K38" i="7" l="1"/>
  <c r="BU304" i="7"/>
  <c r="BX303" i="7"/>
  <c r="E39" i="7" s="1"/>
  <c r="K39" i="7" s="1"/>
  <c r="BW303" i="7"/>
  <c r="D39" i="7" s="1"/>
  <c r="BV303" i="7"/>
  <c r="C39" i="7" s="1"/>
  <c r="BV304" i="7" l="1"/>
  <c r="C40" i="7" s="1"/>
  <c r="BX304" i="7"/>
  <c r="E40" i="7" s="1"/>
  <c r="BW304" i="7"/>
  <c r="D40" i="7" s="1"/>
  <c r="K40" i="7" l="1"/>
</calcChain>
</file>

<file path=xl/sharedStrings.xml><?xml version="1.0" encoding="utf-8"?>
<sst xmlns="http://schemas.openxmlformats.org/spreadsheetml/2006/main" count="1136" uniqueCount="345">
  <si>
    <t>Obra</t>
  </si>
  <si>
    <t>Bancos</t>
  </si>
  <si>
    <t>B.D.I.</t>
  </si>
  <si>
    <t>Encargos Sociais</t>
  </si>
  <si>
    <t>Implantação do Sistema de Iluminação Pública no acesso ao Município de Sidrolândia</t>
  </si>
  <si>
    <t xml:space="preserve">SINAPI - 04/2024 - Mato Grosso do Sul
SIURB - 01/2024 - São Paulo
AGETOP CIVIL - 02/2024 - Goiás
EMOP - 04/2024 - Rio de Janeiro
</t>
  </si>
  <si>
    <t>25,18%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</si>
  <si>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</si>
  <si>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</si>
  <si>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</si>
  <si>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</si>
  <si>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</si>
  <si>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</si>
  <si>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</si>
  <si>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</si>
  <si>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</si>
  <si>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</si>
  <si>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</si>
  <si>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</si>
  <si>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</si>
  <si>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</si>
  <si>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</si>
  <si>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>ADMINISTRAÇÃO LOCAL</t>
  </si>
  <si>
    <t xml:space="preserve"> 1.1.1 </t>
  </si>
  <si>
    <t xml:space="preserve"> 90776 </t>
  </si>
  <si>
    <t>SINAPI</t>
  </si>
  <si>
    <t>ENCARREGADO GERAL COM ENCARGOS COMPLEMENTARES</t>
  </si>
  <si>
    <t>H</t>
  </si>
  <si>
    <t xml:space="preserve"> 1.1.2 </t>
  </si>
  <si>
    <t xml:space="preserve"> 91677 </t>
  </si>
  <si>
    <t>ENGENHEIRO ELETRICISTA COM ENCARGOS COMPLEMENTARES</t>
  </si>
  <si>
    <t xml:space="preserve"> 1.1.3 </t>
  </si>
  <si>
    <t xml:space="preserve"> 74209/001 </t>
  </si>
  <si>
    <t>PLACA DE OBRA EM CHAPA DE ACO GALVANIZADO</t>
  </si>
  <si>
    <t>m²</t>
  </si>
  <si>
    <t xml:space="preserve"> 1.2 </t>
  </si>
  <si>
    <t>TRANSPORTE DE MATERIAIS</t>
  </si>
  <si>
    <t xml:space="preserve"> 1.2.1 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</si>
  <si>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</si>
  <si>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</si>
  <si>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</si>
  <si>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 xml:space="preserve"> 2 </t>
  </si>
  <si>
    <t>MODERNIZAÇÃO DA ILUMINAÇÃO PÚBLICA</t>
  </si>
  <si>
    <t xml:space="preserve"> 2.1 </t>
  </si>
  <si>
    <t>POSTES/SUPORTES</t>
  </si>
  <si>
    <t xml:space="preserve"> 2.1.1 </t>
  </si>
  <si>
    <t xml:space="preserve"> 098372 </t>
  </si>
  <si>
    <t>SIURB</t>
  </si>
  <si>
    <t>POSTE DE AÇO GALVANIZADO, TIPO RETO H=9M (LIVRES)</t>
  </si>
  <si>
    <t>UN</t>
  </si>
  <si>
    <t xml:space="preserve"> 2.1.2 </t>
  </si>
  <si>
    <t xml:space="preserve"> 098374 </t>
  </si>
  <si>
    <t>POSTE DE AÇO GALVANIZADO, TIPO RETO H=10M (LIVRES)</t>
  </si>
  <si>
    <t xml:space="preserve"> 2.1.3 </t>
  </si>
  <si>
    <t xml:space="preserve"> 3875 </t>
  </si>
  <si>
    <t>AGETOP CIVIL</t>
  </si>
  <si>
    <t>POSTE SIMPLES CÔNICO CONTÍNUO, CIRCULAR, RETO, COM DIÂMETRO NOMINAL DE 60MM NA EXTREMIDADE, GALVANIZADO A FOGO, H=12 M - ENGASTADO (11M LIVRES)</t>
  </si>
  <si>
    <t>un</t>
  </si>
  <si>
    <t xml:space="preserve"> 2.1.4 </t>
  </si>
  <si>
    <t xml:space="preserve"> 13426 </t>
  </si>
  <si>
    <t>ORSE</t>
  </si>
  <si>
    <t>Suporte de fixação em aço galvanizado a fogo, para luminária pública de 02 pétalas, encaixe em poste com topo de Ø de 48mm/60,3mm, encaixe da luminária de Ø de 48mm/60,3mm.</t>
  </si>
  <si>
    <t xml:space="preserve"> 2.1.5 </t>
  </si>
  <si>
    <t xml:space="preserve"> 13425 </t>
  </si>
  <si>
    <t>Suporte de fixação em aço galvanizado a fogo, para luminária pública de 01 pétala, encaixe em poste com topo de Ø de 48mm/60,3mm, encaixe da luminária de Ø de 48mm/60,3mm.</t>
  </si>
  <si>
    <t xml:space="preserve"> 2.2 </t>
  </si>
  <si>
    <t>LUMINÁRIAS</t>
  </si>
  <si>
    <t xml:space="preserve"> 2.2.1 </t>
  </si>
  <si>
    <t xml:space="preserve"> COMP 2022 38 </t>
  </si>
  <si>
    <t>Próprio</t>
  </si>
  <si>
    <t>Fornecimento e instalação de luminária externa autogeradora de energia para inst. em poste, leaf 100 bridgelux, potência 100w, 10.000 lumens, temp. de cor 6000k, blindagem IP-66, resist. a impacto IK-08, com painel solar monocristalino, bateria modelo lithium LIFEPO4, capacidade 42 AH, com tempo de carga de 3 noites, para postes de até 10m e 60mm de diam</t>
  </si>
  <si>
    <t xml:space="preserve"> 2.3 </t>
  </si>
  <si>
    <t>SERVIÇOS EM TERRA</t>
  </si>
  <si>
    <t xml:space="preserve"> 2.3.1 </t>
  </si>
  <si>
    <t xml:space="preserve"> 93358 </t>
  </si>
  <si>
    <t>ESCAVAÇÃO MANUAL DE VALA COM PROFUNDIDADE MENOR OU IGUAL A 1,30 M. AF_02/2021</t>
  </si>
  <si>
    <t>m³</t>
  </si>
  <si>
    <t xml:space="preserve"> 2.3.2 </t>
  </si>
  <si>
    <t xml:space="preserve"> 96995 </t>
  </si>
  <si>
    <t>REATERRO MANUAL APILOADO COM SOQUETE. AF_10/2017</t>
  </si>
  <si>
    <t xml:space="preserve"> 2.3.3 </t>
  </si>
  <si>
    <t xml:space="preserve"> 94975 </t>
  </si>
  <si>
    <t>CONCRETO FCK = 15MPA, TRAÇO 1:3,4:3,5 (EM MASSA SECA DE CIMENTO/ AREIA MÉDIA/ BRITA 1) - PREPARO MANUAL. AF_05/2021</t>
  </si>
  <si>
    <t xml:space="preserve"> 2.4 </t>
  </si>
  <si>
    <t>PODA</t>
  </si>
  <si>
    <t xml:space="preserve"> 2.4.1 </t>
  </si>
  <si>
    <t xml:space="preserve"> 98533 </t>
  </si>
  <si>
    <t>PODA EM ALTURA DE ÁRVORE COM DIÂMETRO DE TRONCO MAIOR OU IGUAL A 0,20 M E MENOR QUE 0,40 M.AF_05/2018</t>
  </si>
  <si>
    <t xml:space="preserve"> 2.4.2 </t>
  </si>
  <si>
    <t xml:space="preserve"> 09.005.0036-0 </t>
  </si>
  <si>
    <t>EMOP</t>
  </si>
  <si>
    <t>RETIRADA DE MATERIAL PROVENIENTE DE PODA,DE VARREDURA,OU DE LIMPEZAS DIVERSAS,A SER FEITA EM CAMINHAO C/NO MINIMO 4,00M3 DE CAPACIDADE,COMPREENDENDO CARGA,DESCARGA E TRANSPORTE ATE 30KM DE DISTANCIA</t>
  </si>
  <si>
    <t>Total sem BDI</t>
  </si>
  <si>
    <t>Total do BDI</t>
  </si>
  <si>
    <t>Total Geral</t>
  </si>
  <si>
    <t>Planilha Orçamentária Resumida</t>
  </si>
  <si>
    <t>Memória de Cálculo</t>
  </si>
  <si>
    <t>120,0</t>
  </si>
  <si>
    <t xml:space="preserve"> = 30h mês</t>
  </si>
  <si>
    <t>30,0</t>
  </si>
  <si>
    <t xml:space="preserve"> = Aprox. 7,5h/mês</t>
  </si>
  <si>
    <t>6,0</t>
  </si>
  <si>
    <t xml:space="preserve"> = 3m x 2m</t>
  </si>
  <si>
    <t>4,0</t>
  </si>
  <si>
    <t xml:space="preserve"> = Viagem ida e volta da Capital ao local da obra</t>
  </si>
  <si>
    <t>25,0</t>
  </si>
  <si>
    <t xml:space="preserve"> = Implantação conforme projeto</t>
  </si>
  <si>
    <t>375,0</t>
  </si>
  <si>
    <t>38,0</t>
  </si>
  <si>
    <t>5,0</t>
  </si>
  <si>
    <t>433,0</t>
  </si>
  <si>
    <t>443,0</t>
  </si>
  <si>
    <t>39,42</t>
  </si>
  <si>
    <t xml:space="preserve"> = 433 postes * 1m profundidade * 0,3m largura * 0,3m comprimento</t>
  </si>
  <si>
    <t>27,59</t>
  </si>
  <si>
    <t xml:space="preserve"> = 70% da escavação</t>
  </si>
  <si>
    <t>11,83</t>
  </si>
  <si>
    <t xml:space="preserve"> = 30% da escavação</t>
  </si>
  <si>
    <t>52,0</t>
  </si>
  <si>
    <t xml:space="preserve"> = 52 árvores</t>
  </si>
  <si>
    <t>5,2</t>
  </si>
  <si>
    <t xml:space="preserve"> = 1 poda aproximadamente 0,1t = 52podas x 0,1t </t>
  </si>
  <si>
    <t>Cronograma Físico e Financeiro</t>
  </si>
  <si>
    <t>Total Por Etapa</t>
  </si>
  <si>
    <t>30 DIAS</t>
  </si>
  <si>
    <t>60 DIAS</t>
  </si>
  <si>
    <t>90 DIAS</t>
  </si>
  <si>
    <t>120 DIAS</t>
  </si>
  <si>
    <t>100,00%
12.574,62</t>
  </si>
  <si>
    <t>100,00%
3.803.957,16</t>
  </si>
  <si>
    <t>25,00%
950.989,29</t>
  </si>
  <si>
    <t>Porcentagem</t>
  </si>
  <si>
    <t>25,25%</t>
  </si>
  <si>
    <t>24,92%</t>
  </si>
  <si>
    <t>Custo</t>
  </si>
  <si>
    <t>963.563,91</t>
  </si>
  <si>
    <t>950.989,29</t>
  </si>
  <si>
    <t>Porcentagem Acumulado</t>
  </si>
  <si>
    <t>50,16%</t>
  </si>
  <si>
    <t>75,08%</t>
  </si>
  <si>
    <t>100,0%</t>
  </si>
  <si>
    <t>Custo Acumulado</t>
  </si>
  <si>
    <t>1.914.553,20</t>
  </si>
  <si>
    <t>2.865.542,49</t>
  </si>
  <si>
    <t>3.816.531,78</t>
  </si>
  <si>
    <t>Planilha Orçamentária Analítica</t>
  </si>
  <si>
    <t>Tipo</t>
  </si>
  <si>
    <t>Porcent.</t>
  </si>
  <si>
    <t>Composição</t>
  </si>
  <si>
    <t>SEDI - SERVIÇOS DIVERSOS</t>
  </si>
  <si>
    <t>Composição Auxiliar</t>
  </si>
  <si>
    <t xml:space="preserve"> 95401 </t>
  </si>
  <si>
    <t>CURSO DE CAPACITAÇÃO PARA ENCARREGADO GERAL (ENCARGOS COMPLEMENTARES) - HORISTA</t>
  </si>
  <si>
    <t>Insumo</t>
  </si>
  <si>
    <t xml:space="preserve"> 00004083 </t>
  </si>
  <si>
    <t>ENCARREGADO GERAL DE OBRAS (HORISTA)</t>
  </si>
  <si>
    <t>Mão de Obra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</si>
  <si>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</si>
  <si>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</si>
  <si>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</si>
  <si>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</si>
  <si>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</si>
  <si>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>Taxas</t>
  </si>
  <si>
    <t xml:space="preserve"> 00043463 </t>
  </si>
  <si>
    <t>FERRAMENTAS - FAMILIA ENCARREGADO GERAL - HORISTA (ENCARGOS COMPLEMENTARES - COLETADO CAIXA)</t>
  </si>
  <si>
    <t>Equipamento</t>
  </si>
  <si>
    <t xml:space="preserve"> 00043487 </t>
  </si>
  <si>
    <t>EPI - FAMILIA ENCARREGADO GERAL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</si>
  <si>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</si>
  <si>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</si>
  <si>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</si>
  <si>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</si>
  <si>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</si>
  <si>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</si>
  <si>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</si>
  <si>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95407 </t>
  </si>
  <si>
    <t>CURSO DE CAPACITAÇÃO PARA ENGENHEIRO ELETRICISTA (ENCARGOS COMPLEMENTARES) - HORISTA</t>
  </si>
  <si>
    <t xml:space="preserve"> 00034783 </t>
  </si>
  <si>
    <t>ENGENHEIRO ELETRICISTA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</si>
  <si>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</si>
  <si>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</si>
  <si>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</si>
  <si>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</si>
  <si>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>CANT - CANTEIRO DE OBRAS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</si>
  <si>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</si>
  <si>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</si>
  <si>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</si>
  <si>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</si>
  <si>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</si>
  <si>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</si>
  <si>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</si>
  <si>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</si>
  <si>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</si>
  <si>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</si>
  <si>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</si>
  <si>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</si>
  <si>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</si>
  <si>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</si>
  <si>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</si>
  <si>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</si>
  <si>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</si>
  <si>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</si>
  <si>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>CHOR - CUSTOS HORÁRIOS DE MÁQUINAS E EQUIPAMENTOS</t>
  </si>
  <si>
    <t xml:space="preserve"> 88286 </t>
  </si>
  <si>
    <t>MOTORISTA OPERADOR DE MUNCK COM ENCARGOS COMPLEMENTARES</t>
  </si>
  <si>
    <t xml:space="preserve"> 89259 </t>
  </si>
  <si>
    <t>GUINDAUTO HIDRÁULICO, CAPACIDADE MÁXIMA DE CARGA 6200 KG, MOMENTO MÁXIMO DE CARGA 11,7 TM, ALCANCE MÁXIMO HORIZONTAL 9,70 M, INCLUSIVE CAMINHÃO TOCO PBT 16.000 KG, POTÊNCIA DE 189 CV - DEPRECIAÇÃO. AF_06/2014</t>
  </si>
  <si>
    <t xml:space="preserve"> 89260 </t>
  </si>
  <si>
    <t>GUINDAUTO HIDRÁULICO, CAPACIDADE MÁXIMA DE CARGA 6200 KG, MOMENTO MÁXIMO DE CARGA 11,7 TM, ALCANCE MÁXIMO HORIZONTAL 9,70 M, INCLUSIVE CAMINHÃO TOCO PBT 16.000 KG, POTÊNCIA DE 189 CV - JUROS. AF_06/2014</t>
  </si>
  <si>
    <t xml:space="preserve"> 89262 </t>
  </si>
  <si>
    <t>GUINDAUTO HIDRÁULICO, CAPACIDADE MÁXIMA DE CARGA 6200 KG, MOMENTO MÁXIMO DE CARGA 11,7 TM, ALCANCE MÁXIMO HORIZONTAL 9,70 M, INCLUSIVE CAMINHÃO TOCO PBT 16.000 KG, POTÊNCIA DE 189 CV - MANUTENÇÃO. AF_06/2014</t>
  </si>
  <si>
    <t xml:space="preserve"> 91466 </t>
  </si>
  <si>
    <t>GUINDAUTO HIDRÁULICO, CAPACIDADE MÁXIMA DE CARGA 6200 KG, MOMENTO MÁXIMO DE CARGA 11,7 TM, ALCANCE MÁXIMO HORIZONTAL 9,70 M, INCLUSIVE CAMINHÃO TOCO PBT 16.000 KG, POTÊNCIA DE 189 CV - IMPOSTOS E SEGUROS. AF_08/2015</t>
  </si>
  <si>
    <t xml:space="preserve"> 91467 </t>
  </si>
  <si>
    <t>GUINDAUTO HIDRÁULICO, CAPACIDADE MÁXIMA DE CARGA 6200 KG, MOMENTO MÁXIMO DE CARGA 11,7 TM, ALCANCE MÁXIMO HORIZONTAL 9,70 M, INCLUSIVE CAMINHÃO TOCO PBT 16.000 KG, POTÊNCIA DE 189 CV - MATERIAIS NA OPERAÇÃO. AF_08/2015</t>
  </si>
  <si>
    <t>Edificações</t>
  </si>
  <si>
    <t xml:space="preserve"> 50032 </t>
  </si>
  <si>
    <t>POSTE DE AÇO GALVANIZADO - RETO - ENGASTADO - H= 9,00M LIVRES</t>
  </si>
  <si>
    <t>Un</t>
  </si>
  <si>
    <t xml:space="preserve"> 2044 </t>
  </si>
  <si>
    <t>AJUDANTE DE ELETRICISTA (SGSP)</t>
  </si>
  <si>
    <t xml:space="preserve"> 2041 </t>
  </si>
  <si>
    <t>ELETRICISTA (SGSP)</t>
  </si>
  <si>
    <t xml:space="preserve"> 1037 </t>
  </si>
  <si>
    <t>ELETROTÉCNICO MONTADOR (SGSP)</t>
  </si>
  <si>
    <t xml:space="preserve"> 50033 </t>
  </si>
  <si>
    <t>POSTE DE AÇO GALVANIZADO - RETO - ENGASTADO - H=10,00M LIVRES</t>
  </si>
  <si>
    <t>Luminárias Externas</t>
  </si>
  <si>
    <t xml:space="preserve"> 88247 </t>
  </si>
  <si>
    <t>AUXILIAR DE ELETRICISTA COM ENCARGOS COMPLEMENTARES</t>
  </si>
  <si>
    <t xml:space="preserve"> 14142 </t>
  </si>
  <si>
    <t xml:space="preserve"> 14141 </t>
  </si>
  <si>
    <t>INEL - INSTALAÇÃO ELÉTRICA/ELETRIFICAÇÃO E ILUMINAÇÃO EXTERNA</t>
  </si>
  <si>
    <t xml:space="preserve"> 88264 </t>
  </si>
  <si>
    <t>ELETRICISTA COM ENCARGOS COMPLEMENTARES</t>
  </si>
  <si>
    <t xml:space="preserve"> COT 2021 134 </t>
  </si>
  <si>
    <t>LUMINÁRIA EXTERNA AUTOGERADORA DE ENERGIA, 100W, 10.000LM, IP-66, COM PAINEL SOLAR, TEMPO DE CARGA DE 8H E AUTONOMIA DE 3 A 4 DIAS, REF. LEAF 100 DA RODIC OU SIMILAR</t>
  </si>
  <si>
    <t>MOVT - MOVIMENTO DE TERRA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</si>
  <si>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</si>
  <si>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</si>
  <si>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</si>
  <si>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</si>
  <si>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</si>
  <si>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</si>
  <si>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>URBA - URBANIZAÇÃO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</si>
  <si>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</si>
  <si>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</si>
  <si>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</si>
  <si>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 xml:space="preserve"> 88441 </t>
  </si>
  <si>
    <t>JARDINEIRO COM ENCARGOS COMPLEMENTARES</t>
  </si>
  <si>
    <t xml:space="preserve"> 19.004.0004-2 </t>
  </si>
  <si>
    <t>CAMINHAO COM CARROCERIA FIXA,NO TOCO,CAPACIDADE DE 7,5T,INCL USIVE MOTORISTA</t>
  </si>
  <si>
    <t xml:space="preserve"> 19.004.0004-3 </t>
  </si>
  <si>
    <t xml:space="preserve"> 01901 </t>
  </si>
  <si>
    <t>MAO-DE-OBRA DE SERVENTE PARA SERVICOS DE CONSERVACAO, INCLUSIVE ENCARGOS SOCIAIS</t>
  </si>
  <si>
    <t>COTAÇÕES</t>
  </si>
  <si>
    <t>EMPRESAS</t>
  </si>
  <si>
    <t>CNPJ</t>
  </si>
  <si>
    <t>NOME</t>
  </si>
  <si>
    <t>FONE</t>
  </si>
  <si>
    <t>E001</t>
  </si>
  <si>
    <t>08.531.759/0001-02</t>
  </si>
  <si>
    <t>RODIC INDÚSTRIA E COMÉRCIO DE GERADORES DE ENERGIA SUSTENTÁVEL LTDA</t>
  </si>
  <si>
    <t>(54) 3536-7311</t>
  </si>
  <si>
    <t>E002</t>
  </si>
  <si>
    <t>74.642.513/0001-3</t>
  </si>
  <si>
    <t>FORTLIGHT ILUMINACAO INDUSTRIA LTDA</t>
  </si>
  <si>
    <t>(11) 2087-6002</t>
  </si>
  <si>
    <t>E003</t>
  </si>
  <si>
    <t>02.715.410/0001-44</t>
  </si>
  <si>
    <t>CONSTRUTORA B&amp;C LTDA</t>
  </si>
  <si>
    <t>(67) 3383-0068</t>
  </si>
  <si>
    <t>COTAÇÃO</t>
  </si>
  <si>
    <t>UNIDADE</t>
  </si>
  <si>
    <t>EMPRESA</t>
  </si>
  <si>
    <t>NOME DA EMPRESA</t>
  </si>
  <si>
    <t>OBSERVAÇÕES:</t>
  </si>
  <si>
    <t>OBRA:  IMPLANTAÇÃO DO SISTEMA DE ILUMINAÇÃO PÚBLICA COM LED SOLAR NO ACESSO AO MUNICÍPIO DE SIDROLÂNDIA</t>
  </si>
  <si>
    <r>
      <rPr>
        <b/>
        <sz val="16"/>
        <rFont val="Calibri"/>
        <family val="2"/>
        <charset val="1"/>
      </rPr>
      <t xml:space="preserve">VERIFICAÇÃO DO BDI - ACÓRDÃO 2.622/2013      </t>
    </r>
    <r>
      <rPr>
        <b/>
        <sz val="10"/>
        <rFont val="Calibri"/>
        <family val="2"/>
        <charset val="1"/>
      </rPr>
      <t xml:space="preserve"> Rev 02</t>
    </r>
  </si>
  <si>
    <t>DADOS INICIAIS</t>
  </si>
  <si>
    <t>TIPO DE OBRA:</t>
  </si>
  <si>
    <t>Construção e Manutenção de Estações e Redes de Distribuição de Energia Elétrica</t>
  </si>
  <si>
    <t>ENQUADRAMENTO NA DESONERAÇÃO CONFORME LEI N° 12.844/2013:*</t>
  </si>
  <si>
    <t>NÃO</t>
  </si>
  <si>
    <t>*Uso de encargos sociais desonerados na elaboração do orçamento</t>
  </si>
  <si>
    <t>ENQUADRAM-SE NO TIPO SELECIONADO:</t>
  </si>
  <si>
    <t>CÁLCULO DOS IMPOSTOS</t>
  </si>
  <si>
    <t xml:space="preserve">TRIBUTOS (impostos COFINS 3%, e PIS 0,65%) </t>
  </si>
  <si>
    <t>ISS BRUTO % (LEI MUNICIPAL):</t>
  </si>
  <si>
    <t>% INCIDÊNCIA (M.OBRA)*</t>
  </si>
  <si>
    <t>ISS LÍQUIDO</t>
  </si>
  <si>
    <t>TOTAL IMPOSTOS</t>
  </si>
  <si>
    <t>*Incidência do total do contrato que representa mão de obra para compor a base de cálculo conf. legislação municipal.</t>
  </si>
  <si>
    <t>VERFICAÇÃO E CÁLCULO DO BDI</t>
  </si>
  <si>
    <t>ITEM COMPONENTE</t>
  </si>
  <si>
    <t>1º QUARTIL</t>
  </si>
  <si>
    <t>MÉDIO</t>
  </si>
  <si>
    <t>3º QUARTIL</t>
  </si>
  <si>
    <t>Adotado</t>
  </si>
  <si>
    <t>Cálculo arredondado</t>
  </si>
  <si>
    <t>Administração Central</t>
  </si>
  <si>
    <t>Seguro e Garantia</t>
  </si>
  <si>
    <t>Risco</t>
  </si>
  <si>
    <t>Despesas Financeiras</t>
  </si>
  <si>
    <t>Lucro</t>
  </si>
  <si>
    <t>Impostos</t>
  </si>
  <si>
    <t>BDI CALCULADO</t>
  </si>
  <si>
    <t>LIMITES DO BDI</t>
  </si>
  <si>
    <t>CORREÇÃO DA DESONERAÇÃO</t>
  </si>
  <si>
    <t>BDI CALCULADO C/ DESONERAÇÃO:</t>
  </si>
  <si>
    <t>Contribuição Previdenciária sobre a Receita Bruta (CPRB)</t>
  </si>
  <si>
    <t>BANCO DE DADOS</t>
  </si>
  <si>
    <t>TIPO DE OBRA</t>
  </si>
  <si>
    <t>CÓDIGO</t>
  </si>
  <si>
    <t>ENQUARAMENTO</t>
  </si>
  <si>
    <t>Construção de edificios</t>
  </si>
  <si>
    <t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</si>
  <si>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Construção de rodovias e ferrovias</t>
  </si>
  <si>
    <t>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</si>
  <si>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Construção de Redes de Abastecimento de Água, Coleta de Esgoto e Construções Correlatas</t>
  </si>
  <si>
    <t>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</si>
  <si>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</si>
  <si>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>Portuárias, Marítimas e Fluviais</t>
  </si>
  <si>
    <t xml:space="preserve">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</si>
  <si>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Fornecimento de Materiais e Equipamentos</t>
  </si>
  <si>
    <t xml:space="preserve">O fornecimento de materiais e equipamentos relevantes de natureza específica, como é o caso de: materiais betuminosos para obras rodoviárias,tubos de ferro fundido ou PVC para obras de abastecimento de água,elevadores e escadas rolantes para obras aeroportuárias.
Os materiais e equipamentos devem compor itens próprios na planilha orçamentária, apartados de sua instalação, assentamento ou produção, p. ex., conjunto motor-bomba, tubulação de ferro fundido e material betuminoso, respectivamente.
A adoção de taxa de BDI reduzida somente se justifica no caso de ficarem satisfeitas cumulativamente as seguintes condições: fornecimento de materiais e equipamentos que possam ser contratados diretamente do fabricante ou de fornecedor com especialidade própria e diversa da contratada principal;que se constitua mera intermediação entre a construtora e o fabricante; que a intermediação para fornecimento de equipamentos seja atividade residual da construtora.
</t>
  </si>
  <si>
    <t>PIS</t>
  </si>
  <si>
    <t>CONFINS</t>
  </si>
  <si>
    <t>BASE DE CÁLCULO</t>
  </si>
  <si>
    <t>LUCRO PRESUMIDO</t>
  </si>
  <si>
    <t>RECEITA BRUTA (VALOR DA NOTA)</t>
  </si>
  <si>
    <t>VALOR DA NOTA - RECUPERAÇÃO DE CRÉDITO (AQUISIÇÃO DE INSUMOS)</t>
  </si>
  <si>
    <t>Código da pesquisa</t>
  </si>
  <si>
    <t>1º Quartil</t>
  </si>
  <si>
    <t>Médio</t>
  </si>
  <si>
    <t>3º Quartil</t>
  </si>
  <si>
    <t>BDI</t>
  </si>
  <si>
    <t>1 Quartil</t>
  </si>
  <si>
    <t>3 Quartil</t>
  </si>
  <si>
    <t>_______________________________________________________________
Ana Paula de Araujo
Arquiteta
CAU/MS A170252-1</t>
  </si>
  <si>
    <t>_____________________________________________________________
Ana Paula de Araujo
Arquiteta
CAU/MS A170252-1</t>
  </si>
  <si>
    <t>OBRA</t>
  </si>
  <si>
    <t>BANCOS</t>
  </si>
  <si>
    <t>B.D.I</t>
  </si>
  <si>
    <t xml:space="preserve">ENCARGOS SOCIAIS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</si>
</sst>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\-??_-;_-@_-"/>
    <numFmt numFmtId="165" formatCode="#,##0.00\ %"/>
    <numFmt numFmtId="166" formatCode="#,##0.0000000"/>
    <numFmt numFmtId="167" formatCode="_(\ #,##0.00_);_(&quot; (&quot;#,##0.00\);_(&quot; -&quot;??_);_(@_)"/>
    <numFmt numFmtId="168" formatCode="_(* #,##0.00_);_(* \(#,##0.00\);_(* \-??_);_(@_)"/>
    <numFmt numFmtId="169" formatCode="#,##0.00_ ;\-#,##0.00\ "/>
    <numFmt numFmtId="170" formatCode="0.000%"/>
    <numFmt numFmtId="171" formatCode="0.0%"/>
  </numFmts>
  <fonts count="33" x14ac:knownFonts="1">
    <font>
      <sz val="10"/>
      <name val="Arial"/>
      <family val="2"/>
      <charset val="1"/>
    </font>
    <font>
      <sz val="11"/>
      <name val="Arial"/>
      <family val="1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1"/>
      <name val="Arial"/>
      <family val="2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b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sz val="24"/>
      <color rgb="FF000000"/>
      <name val="Calibri"/>
      <family val="2"/>
    </font>
    <font>
      <sz val="8"/>
      <name val="Calibri"/>
      <family val="2"/>
    </font>
    <font>
      <sz val="8"/>
      <color rgb="FF0000FF"/>
      <name val="Calibri"/>
      <family val="2"/>
    </font>
    <font>
      <b/>
      <sz val="12"/>
      <name val="Calibri"/>
      <family val="2"/>
    </font>
    <font>
      <b/>
      <sz val="8"/>
      <name val="Calibri"/>
      <family val="2"/>
    </font>
    <font>
      <sz val="10"/>
      <name val="Calibri"/>
      <family val="2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0"/>
      <name val="Calibri"/>
      <family val="2"/>
      <charset val="1"/>
    </font>
    <font>
      <b/>
      <sz val="12"/>
      <name val="Calibri"/>
      <family val="2"/>
      <charset val="1"/>
    </font>
    <font>
      <b/>
      <sz val="9"/>
      <name val="Calibri"/>
      <family val="2"/>
      <charset val="1"/>
    </font>
    <font>
      <b/>
      <sz val="10"/>
      <color rgb="FF0000FF"/>
      <name val="Calibri"/>
      <family val="2"/>
      <charset val="1"/>
    </font>
    <font>
      <b/>
      <sz val="10"/>
      <color rgb="FFFF0000"/>
      <name val="Calibri"/>
      <family val="2"/>
      <charset val="1"/>
    </font>
    <font>
      <sz val="9"/>
      <name val="Calibri"/>
      <family val="2"/>
      <charset val="1"/>
    </font>
    <font>
      <sz val="10"/>
      <color rgb="FFFF0000"/>
      <name val="Calibri"/>
      <family val="2"/>
      <charset val="1"/>
    </font>
    <font>
      <b/>
      <sz val="12"/>
      <color rgb="FFFF0000"/>
      <name val="Calibri"/>
      <family val="2"/>
      <charset val="1"/>
    </font>
    <font>
      <b/>
      <sz val="11"/>
      <name val="Calibri"/>
      <family val="2"/>
      <charset val="1"/>
    </font>
    <font>
      <b/>
      <sz val="16"/>
      <color rgb="FFFF0000"/>
      <name val="Calibri"/>
      <family val="2"/>
      <charset val="1"/>
    </font>
    <font>
      <b/>
      <sz val="14"/>
      <color rgb="FFFF0000"/>
      <name val="Calibri"/>
      <family val="2"/>
      <charset val="1"/>
    </font>
    <font>
      <b/>
      <sz val="10"/>
      <color rgb="FF333399"/>
      <name val="Calibri"/>
      <family val="2"/>
      <charset val="1"/>
    </font>
    <font>
      <sz val="10"/>
      <color rgb="FF333399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D8ECF6"/>
        <bgColor rgb="FFDEEBF7"/>
      </patternFill>
    </fill>
    <fill>
      <patternFill patternType="solid">
        <fgColor rgb="FFDFF0D8"/>
        <bgColor rgb="FFDEEBF7"/>
      </patternFill>
    </fill>
    <fill>
      <patternFill patternType="solid">
        <fgColor rgb="FFF7F3DF"/>
        <bgColor rgb="FFEFEFEF"/>
      </patternFill>
    </fill>
    <fill>
      <patternFill patternType="solid">
        <fgColor rgb="FFD6D6D6"/>
        <bgColor rgb="FFDDD9C3"/>
      </patternFill>
    </fill>
    <fill>
      <patternFill patternType="solid">
        <fgColor rgb="FFEFEFEF"/>
        <bgColor rgb="FFF7F3DF"/>
      </patternFill>
    </fill>
    <fill>
      <patternFill patternType="solid">
        <fgColor rgb="FFDEEBF7"/>
        <bgColor rgb="FFD8ECF6"/>
      </patternFill>
    </fill>
    <fill>
      <patternFill patternType="solid">
        <fgColor rgb="FFFFFFD7"/>
        <bgColor rgb="FFFFFFC0"/>
      </patternFill>
    </fill>
    <fill>
      <patternFill patternType="solid">
        <fgColor rgb="FFFFD7D7"/>
        <bgColor rgb="FFDDD9C3"/>
      </patternFill>
    </fill>
    <fill>
      <patternFill patternType="solid">
        <fgColor rgb="FFDDD9C3"/>
        <bgColor rgb="FFD6D6D6"/>
      </patternFill>
    </fill>
    <fill>
      <patternFill patternType="solid">
        <fgColor rgb="FFC0C0C0"/>
        <bgColor rgb="FFCCCCCC"/>
      </patternFill>
    </fill>
  </fills>
  <borders count="5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/>
      <right style="thin">
        <color indexed="64"/>
      </right>
      <top/>
      <bottom style="thick">
        <color rgb="FFFF5500"/>
      </bottom>
      <diagonal/>
    </border>
    <border>
      <left style="thin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indexed="64"/>
      </right>
      <top/>
      <bottom style="thin">
        <color rgb="FFCCCCCC"/>
      </bottom>
      <diagonal/>
    </border>
    <border>
      <left style="thin">
        <color indexed="64"/>
      </left>
      <right/>
      <top style="thick">
        <color auto="1"/>
      </top>
      <bottom/>
      <diagonal/>
    </border>
    <border>
      <left style="thin">
        <color rgb="FFCCCCCC"/>
      </left>
      <right style="thin">
        <color indexed="64"/>
      </right>
      <top style="thin">
        <color rgb="FFCCCCCC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 style="double">
        <color auto="1"/>
      </top>
      <bottom style="double">
        <color auto="1"/>
      </bottom>
      <diagonal/>
    </border>
    <border>
      <left/>
      <right style="thin">
        <color indexed="64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</borders>
  <cellStyleXfs count="8">
    <xf numFmtId="0" fontId="0" fillId="0" borderId="0"/>
    <xf numFmtId="168" fontId="31" fillId="0" borderId="0" applyBorder="0" applyProtection="0"/>
    <xf numFmtId="9" fontId="31" fillId="0" borderId="0" applyBorder="0" applyProtection="0"/>
    <xf numFmtId="0" fontId="1" fillId="0" borderId="0"/>
    <xf numFmtId="0" fontId="2" fillId="0" borderId="0"/>
    <xf numFmtId="0" fontId="3" fillId="0" borderId="0"/>
    <xf numFmtId="0" fontId="3" fillId="0" borderId="0"/>
    <xf numFmtId="164" fontId="4" fillId="0" borderId="0" applyBorder="0" applyProtection="0"/>
  </cellStyleXfs>
  <cellXfs count="301">
    <xf numFmtId="0" fontId="0" fillId="0" borderId="0" xfId="0"/>
    <xf numFmtId="0" fontId="0" fillId="0" borderId="0" xfId="0" applyAlignment="1" applyProtection="1"/>
    <xf numFmtId="0" fontId="6" fillId="2" borderId="0" xfId="3" applyFont="1" applyFill="1" applyBorder="1" applyAlignment="1" applyProtection="1">
      <alignment horizontal="left" vertical="top" wrapText="1"/>
    </xf>
    <xf numFmtId="0" fontId="5" fillId="2" borderId="1" xfId="3" applyFont="1" applyFill="1" applyBorder="1" applyAlignment="1" applyProtection="1">
      <alignment horizontal="left" vertical="top" wrapText="1"/>
    </xf>
    <xf numFmtId="0" fontId="5" fillId="2" borderId="1" xfId="3" applyFont="1" applyFill="1" applyBorder="1" applyAlignment="1" applyProtection="1">
      <alignment horizontal="right" vertical="top" wrapText="1"/>
    </xf>
    <xf numFmtId="0" fontId="5" fillId="2" borderId="1" xfId="3" applyFont="1" applyFill="1" applyBorder="1" applyAlignment="1" applyProtection="1">
      <alignment horizontal="center" vertical="top" wrapText="1"/>
    </xf>
    <xf numFmtId="0" fontId="7" fillId="3" borderId="1" xfId="3" applyFont="1" applyFill="1" applyBorder="1" applyAlignment="1" applyProtection="1">
      <alignment horizontal="left" vertical="top" wrapText="1"/>
    </xf>
    <xf numFmtId="0" fontId="7" fillId="3" borderId="1" xfId="3" applyFont="1" applyFill="1" applyBorder="1" applyAlignment="1" applyProtection="1">
      <alignment horizontal="right" vertical="top" wrapText="1"/>
    </xf>
    <xf numFmtId="4" fontId="7" fillId="3" borderId="1" xfId="3" applyNumberFormat="1" applyFont="1" applyFill="1" applyBorder="1" applyAlignment="1" applyProtection="1">
      <alignment horizontal="right" vertical="top" wrapText="1"/>
    </xf>
    <xf numFmtId="165" fontId="7" fillId="3" borderId="1" xfId="3" applyNumberFormat="1" applyFont="1" applyFill="1" applyBorder="1" applyAlignment="1" applyProtection="1">
      <alignment horizontal="right" vertical="top" wrapText="1"/>
    </xf>
    <xf numFmtId="0" fontId="8" fillId="4" borderId="1" xfId="3" applyFont="1" applyFill="1" applyBorder="1" applyAlignment="1" applyProtection="1">
      <alignment horizontal="left" vertical="top" wrapText="1"/>
    </xf>
    <xf numFmtId="0" fontId="8" fillId="4" borderId="1" xfId="3" applyFont="1" applyFill="1" applyBorder="1" applyAlignment="1" applyProtection="1">
      <alignment horizontal="right" vertical="top" wrapText="1"/>
    </xf>
    <xf numFmtId="0" fontId="8" fillId="4" borderId="1" xfId="3" applyFont="1" applyFill="1" applyBorder="1" applyAlignment="1" applyProtection="1">
      <alignment horizontal="center" vertical="top" wrapText="1"/>
    </xf>
    <xf numFmtId="4" fontId="8" fillId="4" borderId="1" xfId="3" applyNumberFormat="1" applyFont="1" applyFill="1" applyBorder="1" applyAlignment="1" applyProtection="1">
      <alignment horizontal="right" vertical="top" wrapText="1"/>
    </xf>
    <xf numFmtId="165" fontId="8" fillId="4" borderId="1" xfId="3" applyNumberFormat="1" applyFont="1" applyFill="1" applyBorder="1" applyAlignment="1" applyProtection="1">
      <alignment horizontal="right" vertical="top" wrapText="1"/>
    </xf>
    <xf numFmtId="0" fontId="8" fillId="5" borderId="1" xfId="3" applyFont="1" applyFill="1" applyBorder="1" applyAlignment="1" applyProtection="1">
      <alignment horizontal="left" vertical="top" wrapText="1"/>
    </xf>
    <xf numFmtId="0" fontId="8" fillId="5" borderId="1" xfId="3" applyFont="1" applyFill="1" applyBorder="1" applyAlignment="1" applyProtection="1">
      <alignment horizontal="right" vertical="top" wrapText="1"/>
    </xf>
    <xf numFmtId="0" fontId="8" fillId="5" borderId="1" xfId="3" applyFont="1" applyFill="1" applyBorder="1" applyAlignment="1" applyProtection="1">
      <alignment horizontal="center" vertical="top" wrapText="1"/>
    </xf>
    <xf numFmtId="4" fontId="8" fillId="5" borderId="1" xfId="3" applyNumberFormat="1" applyFont="1" applyFill="1" applyBorder="1" applyAlignment="1" applyProtection="1">
      <alignment horizontal="right" vertical="top" wrapText="1"/>
    </xf>
    <xf numFmtId="165" fontId="8" fillId="5" borderId="1" xfId="3" applyNumberFormat="1" applyFont="1" applyFill="1" applyBorder="1" applyAlignment="1" applyProtection="1">
      <alignment horizontal="right" vertical="top" wrapText="1"/>
    </xf>
    <xf numFmtId="0" fontId="6" fillId="2" borderId="0" xfId="3" applyFont="1" applyFill="1" applyBorder="1" applyAlignment="1" applyProtection="1">
      <alignment horizontal="right" vertical="top" wrapText="1"/>
    </xf>
    <xf numFmtId="4" fontId="6" fillId="2" borderId="0" xfId="3" applyNumberFormat="1" applyFont="1" applyFill="1" applyBorder="1" applyAlignment="1" applyProtection="1">
      <alignment horizontal="right" vertical="top" wrapText="1"/>
    </xf>
    <xf numFmtId="0" fontId="9" fillId="2" borderId="0" xfId="3" applyFont="1" applyFill="1" applyBorder="1" applyAlignment="1" applyProtection="1">
      <alignment horizontal="center" vertical="top" wrapText="1"/>
    </xf>
    <xf numFmtId="0" fontId="7" fillId="3" borderId="1" xfId="3" applyFont="1" applyFill="1" applyBorder="1" applyAlignment="1" applyProtection="1">
      <alignment horizontal="center" vertical="top" wrapText="1"/>
    </xf>
    <xf numFmtId="0" fontId="8" fillId="3" borderId="2" xfId="3" applyFont="1" applyFill="1" applyBorder="1" applyAlignment="1" applyProtection="1">
      <alignment horizontal="right" vertical="top" wrapText="1"/>
    </xf>
    <xf numFmtId="166" fontId="8" fillId="4" borderId="1" xfId="3" applyNumberFormat="1" applyFont="1" applyFill="1" applyBorder="1" applyAlignment="1" applyProtection="1">
      <alignment horizontal="right" vertical="top" wrapText="1"/>
    </xf>
    <xf numFmtId="0" fontId="9" fillId="6" borderId="1" xfId="3" applyFont="1" applyFill="1" applyBorder="1" applyAlignment="1" applyProtection="1">
      <alignment horizontal="left" vertical="top" wrapText="1"/>
    </xf>
    <xf numFmtId="0" fontId="9" fillId="6" borderId="1" xfId="3" applyFont="1" applyFill="1" applyBorder="1" applyAlignment="1" applyProtection="1">
      <alignment horizontal="right" vertical="top" wrapText="1"/>
    </xf>
    <xf numFmtId="0" fontId="9" fillId="6" borderId="1" xfId="3" applyFont="1" applyFill="1" applyBorder="1" applyAlignment="1" applyProtection="1">
      <alignment horizontal="center" vertical="top" wrapText="1"/>
    </xf>
    <xf numFmtId="166" fontId="9" fillId="6" borderId="1" xfId="3" applyNumberFormat="1" applyFont="1" applyFill="1" applyBorder="1" applyAlignment="1" applyProtection="1">
      <alignment horizontal="right" vertical="top" wrapText="1"/>
    </xf>
    <xf numFmtId="4" fontId="9" fillId="6" borderId="1" xfId="3" applyNumberFormat="1" applyFont="1" applyFill="1" applyBorder="1" applyAlignment="1" applyProtection="1">
      <alignment horizontal="right" vertical="top" wrapText="1"/>
    </xf>
    <xf numFmtId="0" fontId="9" fillId="7" borderId="1" xfId="3" applyFont="1" applyFill="1" applyBorder="1" applyAlignment="1" applyProtection="1">
      <alignment horizontal="left" vertical="top" wrapText="1"/>
    </xf>
    <xf numFmtId="0" fontId="9" fillId="7" borderId="1" xfId="3" applyFont="1" applyFill="1" applyBorder="1" applyAlignment="1" applyProtection="1">
      <alignment horizontal="right" vertical="top" wrapText="1"/>
    </xf>
    <xf numFmtId="0" fontId="9" fillId="7" borderId="1" xfId="3" applyFont="1" applyFill="1" applyBorder="1" applyAlignment="1" applyProtection="1">
      <alignment horizontal="center" vertical="top" wrapText="1"/>
    </xf>
    <xf numFmtId="166" fontId="9" fillId="7" borderId="1" xfId="3" applyNumberFormat="1" applyFont="1" applyFill="1" applyBorder="1" applyAlignment="1" applyProtection="1">
      <alignment horizontal="right" vertical="top" wrapText="1"/>
    </xf>
    <xf numFmtId="4" fontId="9" fillId="7" borderId="1" xfId="3" applyNumberFormat="1" applyFont="1" applyFill="1" applyBorder="1" applyAlignment="1" applyProtection="1">
      <alignment horizontal="right" vertical="top" wrapText="1"/>
    </xf>
    <xf numFmtId="0" fontId="9" fillId="2" borderId="0" xfId="3" applyFont="1" applyFill="1" applyBorder="1" applyAlignment="1" applyProtection="1">
      <alignment horizontal="right" vertical="top" wrapText="1"/>
    </xf>
    <xf numFmtId="0" fontId="8" fillId="4" borderId="3" xfId="3" applyFont="1" applyFill="1" applyBorder="1" applyAlignment="1" applyProtection="1">
      <alignment horizontal="left" vertical="top" wrapText="1"/>
    </xf>
    <xf numFmtId="166" fontId="8" fillId="5" borderId="1" xfId="3" applyNumberFormat="1" applyFont="1" applyFill="1" applyBorder="1" applyAlignment="1" applyProtection="1">
      <alignment horizontal="right" vertical="top" wrapText="1"/>
    </xf>
    <xf numFmtId="0" fontId="2" fillId="0" borderId="0" xfId="4" applyFont="1" applyAlignment="1" applyProtection="1"/>
    <xf numFmtId="0" fontId="11" fillId="0" borderId="4" xfId="4" applyFont="1" applyBorder="1" applyAlignment="1" applyProtection="1">
      <alignment horizontal="center"/>
    </xf>
    <xf numFmtId="0" fontId="11" fillId="0" borderId="4" xfId="4" applyFont="1" applyBorder="1" applyAlignment="1" applyProtection="1"/>
    <xf numFmtId="49" fontId="12" fillId="8" borderId="4" xfId="4" applyNumberFormat="1" applyFont="1" applyFill="1" applyBorder="1" applyAlignment="1" applyProtection="1">
      <protection locked="0"/>
    </xf>
    <xf numFmtId="0" fontId="2" fillId="0" borderId="4" xfId="4" applyFont="1" applyBorder="1" applyAlignment="1" applyProtection="1"/>
    <xf numFmtId="0" fontId="13" fillId="0" borderId="4" xfId="4" applyFont="1" applyBorder="1" applyAlignment="1" applyProtection="1">
      <alignment horizontal="left"/>
    </xf>
    <xf numFmtId="0" fontId="14" fillId="0" borderId="4" xfId="4" applyFont="1" applyBorder="1" applyAlignment="1" applyProtection="1">
      <alignment horizontal="center"/>
    </xf>
    <xf numFmtId="49" fontId="14" fillId="9" borderId="4" xfId="4" applyNumberFormat="1" applyFont="1" applyFill="1" applyBorder="1" applyAlignment="1" applyProtection="1">
      <alignment horizontal="center" wrapText="1"/>
      <protection locked="0"/>
    </xf>
    <xf numFmtId="49" fontId="14" fillId="9" borderId="4" xfId="4" applyNumberFormat="1" applyFont="1" applyFill="1" applyBorder="1" applyAlignment="1" applyProtection="1">
      <alignment wrapText="1"/>
      <protection locked="0"/>
    </xf>
    <xf numFmtId="49" fontId="11" fillId="10" borderId="4" xfId="4" applyNumberFormat="1" applyFont="1" applyFill="1" applyBorder="1" applyAlignment="1" applyProtection="1">
      <alignment wrapText="1"/>
      <protection locked="0"/>
    </xf>
    <xf numFmtId="49" fontId="11" fillId="10" borderId="4" xfId="4" applyNumberFormat="1" applyFont="1" applyFill="1" applyBorder="1" applyAlignment="1" applyProtection="1">
      <alignment wrapText="1"/>
    </xf>
    <xf numFmtId="0" fontId="14" fillId="0" borderId="4" xfId="4" applyFont="1" applyBorder="1" applyAlignment="1" applyProtection="1"/>
    <xf numFmtId="0" fontId="15" fillId="0" borderId="0" xfId="0" applyFont="1" applyAlignment="1" applyProtection="1"/>
    <xf numFmtId="0" fontId="15" fillId="2" borderId="7" xfId="0" applyFont="1" applyFill="1" applyBorder="1" applyAlignment="1" applyProtection="1"/>
    <xf numFmtId="0" fontId="19" fillId="2" borderId="9" xfId="0" applyFont="1" applyFill="1" applyBorder="1" applyAlignment="1" applyProtection="1">
      <alignment horizontal="center" vertical="center"/>
    </xf>
    <xf numFmtId="0" fontId="18" fillId="11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 applyProtection="1"/>
    <xf numFmtId="0" fontId="24" fillId="0" borderId="0" xfId="0" applyFont="1" applyAlignment="1" applyProtection="1"/>
    <xf numFmtId="10" fontId="21" fillId="2" borderId="0" xfId="2" applyNumberFormat="1" applyFont="1" applyFill="1" applyBorder="1" applyAlignment="1" applyProtection="1">
      <alignment vertical="center" wrapText="1"/>
    </xf>
    <xf numFmtId="10" fontId="18" fillId="2" borderId="0" xfId="2" applyNumberFormat="1" applyFont="1" applyFill="1" applyBorder="1" applyAlignment="1" applyProtection="1">
      <alignment vertical="center" wrapText="1"/>
    </xf>
    <xf numFmtId="10" fontId="15" fillId="0" borderId="0" xfId="2" applyNumberFormat="1" applyFont="1" applyBorder="1" applyAlignment="1" applyProtection="1"/>
    <xf numFmtId="0" fontId="15" fillId="2" borderId="9" xfId="0" applyFont="1" applyFill="1" applyBorder="1" applyAlignment="1" applyProtection="1"/>
    <xf numFmtId="0" fontId="15" fillId="0" borderId="0" xfId="0" applyFont="1" applyAlignment="1" applyProtection="1">
      <alignment horizontal="center"/>
    </xf>
    <xf numFmtId="10" fontId="15" fillId="2" borderId="0" xfId="2" applyNumberFormat="1" applyFont="1" applyFill="1" applyBorder="1" applyAlignment="1" applyProtection="1">
      <alignment horizontal="center" vertical="center" wrapText="1"/>
    </xf>
    <xf numFmtId="10" fontId="22" fillId="2" borderId="14" xfId="2" applyNumberFormat="1" applyFont="1" applyFill="1" applyBorder="1" applyAlignment="1" applyProtection="1">
      <alignment horizontal="center" vertical="center" wrapText="1"/>
      <protection locked="0"/>
    </xf>
    <xf numFmtId="10" fontId="15" fillId="0" borderId="0" xfId="0" applyNumberFormat="1" applyFont="1" applyAlignment="1" applyProtection="1"/>
    <xf numFmtId="10" fontId="22" fillId="2" borderId="15" xfId="2" applyNumberFormat="1" applyFont="1" applyFill="1" applyBorder="1" applyAlignment="1" applyProtection="1">
      <alignment horizontal="center" vertical="center" wrapText="1"/>
      <protection locked="0"/>
    </xf>
    <xf numFmtId="10" fontId="22" fillId="2" borderId="16" xfId="2" applyNumberFormat="1" applyFont="1" applyFill="1" applyBorder="1" applyAlignment="1" applyProtection="1">
      <alignment horizontal="center" vertical="center" wrapText="1"/>
      <protection locked="0"/>
    </xf>
    <xf numFmtId="170" fontId="18" fillId="2" borderId="0" xfId="2" applyNumberFormat="1" applyFont="1" applyFill="1" applyBorder="1" applyAlignment="1" applyProtection="1">
      <alignment horizontal="center" vertical="center" wrapText="1"/>
    </xf>
    <xf numFmtId="170" fontId="15" fillId="0" borderId="0" xfId="0" applyNumberFormat="1" applyFont="1" applyAlignment="1" applyProtection="1"/>
    <xf numFmtId="0" fontId="18" fillId="0" borderId="0" xfId="0" applyFont="1" applyAlignment="1" applyProtection="1"/>
    <xf numFmtId="10" fontId="30" fillId="2" borderId="0" xfId="2" applyNumberFormat="1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 wrapText="1"/>
    </xf>
    <xf numFmtId="0" fontId="18" fillId="0" borderId="0" xfId="0" applyFont="1" applyAlignment="1" applyProtection="1">
      <alignment horizontal="center"/>
    </xf>
    <xf numFmtId="10" fontId="15" fillId="0" borderId="0" xfId="0" applyNumberFormat="1" applyFont="1" applyAlignment="1" applyProtection="1">
      <alignment horizontal="center"/>
    </xf>
    <xf numFmtId="10" fontId="15" fillId="0" borderId="0" xfId="2" applyNumberFormat="1" applyFont="1" applyBorder="1" applyAlignment="1" applyProtection="1">
      <alignment horizontal="center"/>
    </xf>
    <xf numFmtId="171" fontId="15" fillId="0" borderId="0" xfId="0" applyNumberFormat="1" applyFont="1" applyAlignment="1" applyProtection="1">
      <alignment horizontal="center"/>
    </xf>
    <xf numFmtId="9" fontId="15" fillId="0" borderId="0" xfId="2" applyFont="1" applyBorder="1" applyAlignment="1" applyProtection="1"/>
    <xf numFmtId="0" fontId="15" fillId="0" borderId="5" xfId="0" applyFont="1" applyBorder="1" applyAlignment="1" applyProtection="1"/>
    <xf numFmtId="0" fontId="15" fillId="0" borderId="6" xfId="0" applyFont="1" applyBorder="1" applyAlignment="1" applyProtection="1"/>
    <xf numFmtId="0" fontId="18" fillId="0" borderId="5" xfId="0" applyFont="1" applyBorder="1" applyAlignment="1" applyProtection="1">
      <alignment vertical="center"/>
    </xf>
    <xf numFmtId="0" fontId="15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 wrapText="1"/>
    </xf>
    <xf numFmtId="0" fontId="15" fillId="0" borderId="5" xfId="0" applyFont="1" applyBorder="1" applyAlignment="1" applyProtection="1">
      <alignment vertical="center"/>
    </xf>
    <xf numFmtId="9" fontId="15" fillId="0" borderId="0" xfId="0" applyNumberFormat="1" applyFont="1" applyAlignment="1" applyProtection="1"/>
    <xf numFmtId="0" fontId="18" fillId="0" borderId="5" xfId="0" applyFont="1" applyBorder="1" applyAlignment="1" applyProtection="1"/>
    <xf numFmtId="0" fontId="16" fillId="0" borderId="20" xfId="0" applyFont="1" applyBorder="1" applyAlignment="1" applyProtection="1">
      <alignment vertical="top" wrapText="1"/>
    </xf>
    <xf numFmtId="10" fontId="16" fillId="0" borderId="13" xfId="0" applyNumberFormat="1" applyFont="1" applyBorder="1" applyAlignment="1" applyProtection="1">
      <alignment horizontal="center" vertical="top" wrapText="1"/>
    </xf>
    <xf numFmtId="0" fontId="15" fillId="0" borderId="11" xfId="0" applyFont="1" applyBorder="1" applyAlignment="1" applyProtection="1"/>
    <xf numFmtId="0" fontId="15" fillId="0" borderId="12" xfId="0" applyFont="1" applyBorder="1" applyAlignment="1" applyProtection="1"/>
    <xf numFmtId="0" fontId="15" fillId="0" borderId="13" xfId="0" applyFont="1" applyBorder="1" applyAlignment="1" applyProtection="1"/>
    <xf numFmtId="0" fontId="16" fillId="0" borderId="22" xfId="0" applyFont="1" applyBorder="1" applyAlignment="1" applyProtection="1">
      <alignment vertical="top" wrapText="1"/>
    </xf>
    <xf numFmtId="10" fontId="16" fillId="0" borderId="23" xfId="0" applyNumberFormat="1" applyFont="1" applyBorder="1" applyAlignment="1" applyProtection="1">
      <alignment horizontal="center" vertical="top" wrapText="1"/>
    </xf>
    <xf numFmtId="0" fontId="15" fillId="0" borderId="5" xfId="0" applyFont="1" applyBorder="1" applyAlignment="1" applyProtection="1">
      <alignment wrapText="1"/>
    </xf>
    <xf numFmtId="0" fontId="15" fillId="12" borderId="0" xfId="0" applyFont="1" applyFill="1" applyAlignment="1" applyProtection="1">
      <alignment wrapText="1"/>
    </xf>
    <xf numFmtId="0" fontId="15" fillId="0" borderId="0" xfId="0" applyFont="1" applyAlignment="1" applyProtection="1">
      <alignment wrapText="1"/>
    </xf>
    <xf numFmtId="0" fontId="15" fillId="0" borderId="6" xfId="0" applyFont="1" applyBorder="1" applyAlignment="1" applyProtection="1">
      <alignment wrapText="1"/>
    </xf>
    <xf numFmtId="0" fontId="15" fillId="0" borderId="4" xfId="0" applyFont="1" applyBorder="1" applyAlignment="1" applyProtection="1"/>
    <xf numFmtId="0" fontId="15" fillId="0" borderId="4" xfId="0" applyFont="1" applyBorder="1" applyAlignment="1" applyProtection="1">
      <alignment horizontal="center"/>
    </xf>
    <xf numFmtId="10" fontId="16" fillId="0" borderId="4" xfId="0" applyNumberFormat="1" applyFont="1" applyBorder="1" applyAlignment="1" applyProtection="1">
      <alignment horizontal="center" vertical="top" wrapText="1"/>
    </xf>
    <xf numFmtId="0" fontId="16" fillId="0" borderId="4" xfId="0" applyFont="1" applyBorder="1" applyAlignment="1" applyProtection="1">
      <alignment vertical="top" wrapText="1"/>
    </xf>
    <xf numFmtId="0" fontId="16" fillId="0" borderId="22" xfId="0" applyFont="1" applyBorder="1" applyAlignment="1" applyProtection="1">
      <alignment horizontal="center" vertical="top" wrapText="1"/>
    </xf>
    <xf numFmtId="0" fontId="16" fillId="0" borderId="23" xfId="0" applyFont="1" applyBorder="1" applyAlignment="1" applyProtection="1">
      <alignment horizontal="center" vertical="top" wrapText="1"/>
    </xf>
    <xf numFmtId="0" fontId="5" fillId="2" borderId="4" xfId="3" applyFont="1" applyFill="1" applyBorder="1" applyAlignment="1" applyProtection="1">
      <alignment horizontal="left" vertical="top" wrapText="1"/>
    </xf>
    <xf numFmtId="0" fontId="6" fillId="2" borderId="14" xfId="3" applyFont="1" applyFill="1" applyBorder="1" applyAlignment="1" applyProtection="1">
      <alignment horizontal="left" vertical="top" wrapText="1"/>
    </xf>
    <xf numFmtId="0" fontId="5" fillId="2" borderId="28" xfId="3" applyFont="1" applyFill="1" applyBorder="1" applyAlignment="1" applyProtection="1">
      <alignment horizontal="left" vertical="top" wrapText="1"/>
    </xf>
    <xf numFmtId="0" fontId="5" fillId="2" borderId="28" xfId="3" applyFont="1" applyFill="1" applyBorder="1" applyAlignment="1" applyProtection="1">
      <alignment horizontal="right" vertical="top" wrapText="1"/>
    </xf>
    <xf numFmtId="0" fontId="5" fillId="2" borderId="28" xfId="3" applyFont="1" applyFill="1" applyBorder="1" applyAlignment="1" applyProtection="1">
      <alignment horizontal="center" vertical="top" wrapText="1"/>
    </xf>
    <xf numFmtId="0" fontId="8" fillId="4" borderId="30" xfId="3" applyFont="1" applyFill="1" applyBorder="1" applyAlignment="1" applyProtection="1">
      <alignment horizontal="left" vertical="top" wrapText="1"/>
    </xf>
    <xf numFmtId="0" fontId="8" fillId="4" borderId="30" xfId="3" applyFont="1" applyFill="1" applyBorder="1" applyAlignment="1" applyProtection="1">
      <alignment horizontal="right" vertical="top" wrapText="1"/>
    </xf>
    <xf numFmtId="0" fontId="8" fillId="4" borderId="30" xfId="3" applyFont="1" applyFill="1" applyBorder="1" applyAlignment="1" applyProtection="1">
      <alignment horizontal="center" vertical="top" wrapText="1"/>
    </xf>
    <xf numFmtId="4" fontId="8" fillId="4" borderId="30" xfId="3" applyNumberFormat="1" applyFont="1" applyFill="1" applyBorder="1" applyAlignment="1" applyProtection="1">
      <alignment horizontal="right" vertical="top" wrapText="1"/>
    </xf>
    <xf numFmtId="165" fontId="8" fillId="4" borderId="30" xfId="3" applyNumberFormat="1" applyFont="1" applyFill="1" applyBorder="1" applyAlignment="1" applyProtection="1">
      <alignment horizontal="right" vertical="top" wrapText="1"/>
    </xf>
    <xf numFmtId="0" fontId="9" fillId="2" borderId="26" xfId="3" applyFont="1" applyFill="1" applyBorder="1" applyAlignment="1" applyProtection="1">
      <alignment horizontal="center" vertical="top" wrapText="1"/>
    </xf>
    <xf numFmtId="0" fontId="9" fillId="2" borderId="31" xfId="3" applyFont="1" applyFill="1" applyBorder="1" applyAlignment="1" applyProtection="1">
      <alignment horizontal="center" vertical="top" wrapText="1"/>
    </xf>
    <xf numFmtId="0" fontId="9" fillId="2" borderId="27" xfId="3" applyFont="1" applyFill="1" applyBorder="1" applyAlignment="1" applyProtection="1">
      <alignment horizontal="center" vertical="top" wrapText="1"/>
    </xf>
    <xf numFmtId="0" fontId="9" fillId="2" borderId="0" xfId="3" applyFont="1" applyFill="1" applyBorder="1" applyAlignment="1" applyProtection="1">
      <alignment horizontal="left" vertical="top" wrapText="1"/>
    </xf>
    <xf numFmtId="0" fontId="6" fillId="2" borderId="32" xfId="3" applyFont="1" applyFill="1" applyBorder="1" applyAlignment="1" applyProtection="1">
      <alignment horizontal="center" vertical="top" wrapText="1"/>
    </xf>
    <xf numFmtId="0" fontId="6" fillId="2" borderId="0" xfId="3" applyFont="1" applyFill="1" applyBorder="1" applyAlignment="1" applyProtection="1">
      <alignment horizontal="center" vertical="top" wrapText="1"/>
    </xf>
    <xf numFmtId="0" fontId="6" fillId="2" borderId="33" xfId="3" applyFont="1" applyFill="1" applyBorder="1" applyAlignment="1" applyProtection="1">
      <alignment horizontal="center" vertical="top" wrapText="1"/>
    </xf>
    <xf numFmtId="4" fontId="7" fillId="3" borderId="30" xfId="3" applyNumberFormat="1" applyFont="1" applyFill="1" applyBorder="1" applyAlignment="1" applyProtection="1">
      <alignment horizontal="right" vertical="top" wrapText="1"/>
    </xf>
    <xf numFmtId="165" fontId="7" fillId="3" borderId="30" xfId="3" applyNumberFormat="1" applyFont="1" applyFill="1" applyBorder="1" applyAlignment="1" applyProtection="1">
      <alignment horizontal="right" vertical="top" wrapText="1"/>
    </xf>
    <xf numFmtId="0" fontId="5" fillId="2" borderId="24" xfId="3" applyFont="1" applyFill="1" applyBorder="1" applyAlignment="1" applyProtection="1">
      <alignment horizontal="left" vertical="top" wrapText="1"/>
    </xf>
    <xf numFmtId="0" fontId="5" fillId="2" borderId="29" xfId="3" applyFont="1" applyFill="1" applyBorder="1" applyAlignment="1" applyProtection="1">
      <alignment horizontal="left" vertical="top" wrapText="1"/>
    </xf>
    <xf numFmtId="0" fontId="5" fillId="2" borderId="25" xfId="3" applyFont="1" applyFill="1" applyBorder="1" applyAlignment="1" applyProtection="1">
      <alignment horizontal="left" vertical="top" wrapText="1"/>
    </xf>
    <xf numFmtId="0" fontId="6" fillId="2" borderId="26" xfId="3" applyFont="1" applyFill="1" applyBorder="1" applyAlignment="1" applyProtection="1">
      <alignment horizontal="left" vertical="top" wrapText="1"/>
    </xf>
    <xf numFmtId="0" fontId="6" fillId="2" borderId="31" xfId="3" applyFont="1" applyFill="1" applyBorder="1" applyAlignment="1" applyProtection="1">
      <alignment horizontal="left" vertical="top" wrapText="1"/>
    </xf>
    <xf numFmtId="0" fontId="6" fillId="2" borderId="27" xfId="3" applyFont="1" applyFill="1" applyBorder="1" applyAlignment="1" applyProtection="1">
      <alignment horizontal="left" vertical="top" wrapText="1"/>
    </xf>
    <xf numFmtId="0" fontId="5" fillId="2" borderId="37" xfId="3" applyFont="1" applyFill="1" applyBorder="1" applyAlignment="1" applyProtection="1">
      <alignment horizontal="left" vertical="top" wrapText="1"/>
    </xf>
    <xf numFmtId="0" fontId="5" fillId="2" borderId="38" xfId="3" applyFont="1" applyFill="1" applyBorder="1" applyAlignment="1" applyProtection="1">
      <alignment horizontal="left" vertical="top" wrapText="1"/>
    </xf>
    <xf numFmtId="0" fontId="5" fillId="2" borderId="38" xfId="3" applyFont="1" applyFill="1" applyBorder="1" applyAlignment="1" applyProtection="1">
      <alignment horizontal="right" vertical="top" wrapText="1"/>
    </xf>
    <xf numFmtId="0" fontId="5" fillId="2" borderId="39" xfId="3" applyFont="1" applyFill="1" applyBorder="1" applyAlignment="1" applyProtection="1">
      <alignment horizontal="right" vertical="top" wrapText="1"/>
    </xf>
    <xf numFmtId="0" fontId="7" fillId="3" borderId="40" xfId="3" applyFont="1" applyFill="1" applyBorder="1" applyAlignment="1" applyProtection="1">
      <alignment horizontal="left" vertical="top" wrapText="1"/>
    </xf>
    <xf numFmtId="0" fontId="7" fillId="3" borderId="41" xfId="3" applyFont="1" applyFill="1" applyBorder="1" applyAlignment="1" applyProtection="1">
      <alignment horizontal="right" vertical="top" wrapText="1"/>
    </xf>
    <xf numFmtId="0" fontId="8" fillId="3" borderId="42" xfId="3" applyFont="1" applyFill="1" applyBorder="1" applyAlignment="1" applyProtection="1">
      <alignment horizontal="right" vertical="top" wrapText="1"/>
    </xf>
    <xf numFmtId="0" fontId="6" fillId="2" borderId="33" xfId="3" applyFont="1" applyFill="1" applyBorder="1" applyAlignment="1" applyProtection="1">
      <alignment horizontal="right" vertical="top" wrapText="1"/>
    </xf>
    <xf numFmtId="0" fontId="9" fillId="2" borderId="32" xfId="3" applyFont="1" applyFill="1" applyBorder="1" applyAlignment="1" applyProtection="1">
      <alignment horizontal="center" vertical="top" wrapText="1"/>
    </xf>
    <xf numFmtId="0" fontId="9" fillId="2" borderId="33" xfId="3" applyFont="1" applyFill="1" applyBorder="1" applyAlignment="1" applyProtection="1">
      <alignment horizontal="center" vertical="top" wrapText="1"/>
    </xf>
    <xf numFmtId="0" fontId="6" fillId="2" borderId="26" xfId="3" applyFont="1" applyFill="1" applyBorder="1" applyAlignment="1" applyProtection="1">
      <alignment horizontal="center" vertical="top" wrapText="1"/>
    </xf>
    <xf numFmtId="0" fontId="6" fillId="2" borderId="31" xfId="3" applyFont="1" applyFill="1" applyBorder="1" applyAlignment="1" applyProtection="1">
      <alignment horizontal="center" vertical="top" wrapText="1"/>
    </xf>
    <xf numFmtId="0" fontId="6" fillId="2" borderId="27" xfId="3" applyFont="1" applyFill="1" applyBorder="1" applyAlignment="1" applyProtection="1">
      <alignment horizontal="center" vertical="top" wrapText="1"/>
    </xf>
    <xf numFmtId="0" fontId="7" fillId="3" borderId="28" xfId="3" applyFont="1" applyFill="1" applyBorder="1" applyAlignment="1" applyProtection="1">
      <alignment horizontal="left" vertical="top" wrapText="1"/>
    </xf>
    <xf numFmtId="0" fontId="7" fillId="3" borderId="28" xfId="3" applyFont="1" applyFill="1" applyBorder="1" applyAlignment="1" applyProtection="1">
      <alignment horizontal="right" vertical="top" wrapText="1"/>
    </xf>
    <xf numFmtId="0" fontId="0" fillId="0" borderId="14" xfId="0" applyBorder="1" applyAlignment="1" applyProtection="1"/>
    <xf numFmtId="0" fontId="0" fillId="0" borderId="15" xfId="0" applyBorder="1" applyAlignment="1" applyProtection="1"/>
    <xf numFmtId="0" fontId="0" fillId="0" borderId="16" xfId="0" applyBorder="1" applyAlignment="1" applyProtection="1"/>
    <xf numFmtId="0" fontId="29" fillId="2" borderId="0" xfId="0" applyFont="1" applyFill="1" applyBorder="1" applyAlignment="1" applyProtection="1">
      <alignment horizontal="left" vertical="center" wrapText="1"/>
    </xf>
    <xf numFmtId="0" fontId="15" fillId="2" borderId="0" xfId="0" applyFont="1" applyFill="1" applyBorder="1" applyAlignment="1" applyProtection="1"/>
    <xf numFmtId="0" fontId="5" fillId="2" borderId="26" xfId="3" applyFont="1" applyFill="1" applyBorder="1" applyAlignment="1" applyProtection="1">
      <alignment horizontal="left" vertical="top" wrapText="1"/>
    </xf>
    <xf numFmtId="0" fontId="7" fillId="3" borderId="43" xfId="3" applyFont="1" applyFill="1" applyBorder="1" applyAlignment="1" applyProtection="1">
      <alignment horizontal="left" vertical="top" wrapText="1"/>
    </xf>
    <xf numFmtId="4" fontId="7" fillId="3" borderId="44" xfId="3" applyNumberFormat="1" applyFont="1" applyFill="1" applyBorder="1" applyAlignment="1" applyProtection="1">
      <alignment horizontal="right" vertical="top" wrapText="1"/>
    </xf>
    <xf numFmtId="4" fontId="7" fillId="3" borderId="41" xfId="3" applyNumberFormat="1" applyFont="1" applyFill="1" applyBorder="1" applyAlignment="1" applyProtection="1">
      <alignment horizontal="right" vertical="top" wrapText="1"/>
    </xf>
    <xf numFmtId="0" fontId="5" fillId="2" borderId="40" xfId="3" applyFont="1" applyFill="1" applyBorder="1" applyAlignment="1" applyProtection="1">
      <alignment horizontal="left" vertical="top" wrapText="1"/>
    </xf>
    <xf numFmtId="0" fontId="5" fillId="2" borderId="41" xfId="3" applyFont="1" applyFill="1" applyBorder="1" applyAlignment="1" applyProtection="1">
      <alignment horizontal="right" vertical="top" wrapText="1"/>
    </xf>
    <xf numFmtId="0" fontId="8" fillId="4" borderId="40" xfId="3" applyFont="1" applyFill="1" applyBorder="1" applyAlignment="1" applyProtection="1">
      <alignment horizontal="left" vertical="top" wrapText="1"/>
    </xf>
    <xf numFmtId="4" fontId="8" fillId="4" borderId="41" xfId="3" applyNumberFormat="1" applyFont="1" applyFill="1" applyBorder="1" applyAlignment="1" applyProtection="1">
      <alignment horizontal="right" vertical="top" wrapText="1"/>
    </xf>
    <xf numFmtId="0" fontId="9" fillId="6" borderId="40" xfId="3" applyFont="1" applyFill="1" applyBorder="1" applyAlignment="1" applyProtection="1">
      <alignment horizontal="left" vertical="top" wrapText="1"/>
    </xf>
    <xf numFmtId="4" fontId="9" fillId="6" borderId="41" xfId="3" applyNumberFormat="1" applyFont="1" applyFill="1" applyBorder="1" applyAlignment="1" applyProtection="1">
      <alignment horizontal="right" vertical="top" wrapText="1"/>
    </xf>
    <xf numFmtId="0" fontId="9" fillId="7" borderId="40" xfId="3" applyFont="1" applyFill="1" applyBorder="1" applyAlignment="1" applyProtection="1">
      <alignment horizontal="left" vertical="top" wrapText="1"/>
    </xf>
    <xf numFmtId="4" fontId="9" fillId="7" borderId="41" xfId="3" applyNumberFormat="1" applyFont="1" applyFill="1" applyBorder="1" applyAlignment="1" applyProtection="1">
      <alignment horizontal="right" vertical="top" wrapText="1"/>
    </xf>
    <xf numFmtId="0" fontId="9" fillId="2" borderId="32" xfId="3" applyFont="1" applyFill="1" applyBorder="1" applyAlignment="1" applyProtection="1">
      <alignment horizontal="right" vertical="top" wrapText="1"/>
    </xf>
    <xf numFmtId="4" fontId="9" fillId="2" borderId="0" xfId="3" applyNumberFormat="1" applyFont="1" applyFill="1" applyBorder="1" applyAlignment="1" applyProtection="1">
      <alignment horizontal="right" vertical="top" wrapText="1"/>
    </xf>
    <xf numFmtId="0" fontId="0" fillId="0" borderId="33" xfId="0" applyBorder="1" applyAlignment="1" applyProtection="1"/>
    <xf numFmtId="0" fontId="6" fillId="2" borderId="32" xfId="3" applyFont="1" applyFill="1" applyBorder="1" applyAlignment="1" applyProtection="1">
      <alignment horizontal="right" vertical="top" wrapText="1"/>
    </xf>
    <xf numFmtId="166" fontId="6" fillId="2" borderId="0" xfId="3" applyNumberFormat="1" applyFont="1" applyFill="1" applyBorder="1" applyAlignment="1" applyProtection="1">
      <alignment horizontal="right" vertical="top" wrapText="1"/>
    </xf>
    <xf numFmtId="0" fontId="8" fillId="4" borderId="45" xfId="3" applyFont="1" applyFill="1" applyBorder="1" applyAlignment="1" applyProtection="1">
      <alignment horizontal="left" vertical="top" wrapText="1"/>
    </xf>
    <xf numFmtId="0" fontId="8" fillId="5" borderId="40" xfId="3" applyFont="1" applyFill="1" applyBorder="1" applyAlignment="1" applyProtection="1">
      <alignment horizontal="left" vertical="top" wrapText="1"/>
    </xf>
    <xf numFmtId="4" fontId="8" fillId="5" borderId="41" xfId="3" applyNumberFormat="1" applyFont="1" applyFill="1" applyBorder="1" applyAlignment="1" applyProtection="1">
      <alignment horizontal="right" vertical="top" wrapText="1"/>
    </xf>
    <xf numFmtId="4" fontId="9" fillId="7" borderId="46" xfId="3" applyNumberFormat="1" applyFont="1" applyFill="1" applyBorder="1" applyAlignment="1" applyProtection="1">
      <alignment horizontal="right" vertical="top" wrapText="1"/>
    </xf>
    <xf numFmtId="0" fontId="5" fillId="2" borderId="31" xfId="3" applyFont="1" applyFill="1" applyBorder="1" applyAlignment="1" applyProtection="1">
      <alignment horizontal="left" vertical="top" wrapText="1"/>
    </xf>
    <xf numFmtId="10" fontId="25" fillId="2" borderId="0" xfId="2" applyNumberFormat="1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left" vertical="center" wrapText="1"/>
    </xf>
    <xf numFmtId="10" fontId="21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18" fillId="2" borderId="0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 applyProtection="1">
      <alignment horizontal="center" vertical="center"/>
    </xf>
    <xf numFmtId="0" fontId="6" fillId="2" borderId="35" xfId="3" applyFont="1" applyFill="1" applyBorder="1" applyAlignment="1" applyProtection="1">
      <alignment horizontal="left" vertical="top" wrapText="1"/>
    </xf>
    <xf numFmtId="0" fontId="6" fillId="2" borderId="36" xfId="3" applyFont="1" applyFill="1" applyBorder="1" applyAlignment="1" applyProtection="1">
      <alignment horizontal="left" vertical="top" wrapText="1"/>
    </xf>
    <xf numFmtId="0" fontId="5" fillId="2" borderId="27" xfId="3" applyFont="1" applyFill="1" applyBorder="1" applyAlignment="1" applyProtection="1">
      <alignment horizontal="left" vertical="top" wrapText="1"/>
    </xf>
    <xf numFmtId="0" fontId="6" fillId="2" borderId="34" xfId="3" applyFont="1" applyFill="1" applyBorder="1" applyAlignment="1" applyProtection="1">
      <alignment horizontal="left" vertical="top" wrapText="1"/>
    </xf>
    <xf numFmtId="0" fontId="5" fillId="2" borderId="14" xfId="3" applyFont="1" applyFill="1" applyBorder="1" applyAlignment="1" applyProtection="1">
      <alignment horizontal="left" vertical="top" wrapText="1"/>
    </xf>
    <xf numFmtId="0" fontId="6" fillId="2" borderId="16" xfId="3" applyFont="1" applyFill="1" applyBorder="1" applyAlignment="1" applyProtection="1">
      <alignment horizontal="left" vertical="top" wrapText="1"/>
    </xf>
    <xf numFmtId="4" fontId="15" fillId="2" borderId="27" xfId="6" applyNumberFormat="1" applyFont="1" applyFill="1" applyBorder="1" applyAlignment="1" applyProtection="1">
      <alignment vertical="center"/>
    </xf>
    <xf numFmtId="4" fontId="15" fillId="2" borderId="33" xfId="6" applyNumberFormat="1" applyFont="1" applyFill="1" applyBorder="1" applyAlignment="1" applyProtection="1">
      <alignment vertical="center"/>
    </xf>
    <xf numFmtId="0" fontId="16" fillId="2" borderId="32" xfId="0" applyFont="1" applyFill="1" applyBorder="1" applyAlignment="1" applyProtection="1">
      <alignment horizontal="left" vertical="center"/>
    </xf>
    <xf numFmtId="0" fontId="16" fillId="2" borderId="0" xfId="0" applyFont="1" applyFill="1" applyBorder="1" applyAlignment="1" applyProtection="1">
      <alignment vertical="center"/>
    </xf>
    <xf numFmtId="0" fontId="15" fillId="2" borderId="0" xfId="0" applyFont="1" applyFill="1" applyBorder="1" applyAlignment="1" applyProtection="1">
      <alignment vertical="center"/>
    </xf>
    <xf numFmtId="0" fontId="15" fillId="2" borderId="33" xfId="0" applyFont="1" applyFill="1" applyBorder="1" applyAlignment="1" applyProtection="1">
      <alignment vertical="center"/>
    </xf>
    <xf numFmtId="0" fontId="15" fillId="2" borderId="48" xfId="0" applyFont="1" applyFill="1" applyBorder="1" applyAlignment="1" applyProtection="1"/>
    <xf numFmtId="0" fontId="15" fillId="2" borderId="49" xfId="0" applyFont="1" applyFill="1" applyBorder="1" applyAlignment="1" applyProtection="1"/>
    <xf numFmtId="0" fontId="15" fillId="2" borderId="50" xfId="0" applyFont="1" applyFill="1" applyBorder="1" applyAlignment="1" applyProtection="1"/>
    <xf numFmtId="0" fontId="15" fillId="2" borderId="51" xfId="0" applyFont="1" applyFill="1" applyBorder="1" applyAlignment="1" applyProtection="1"/>
    <xf numFmtId="0" fontId="15" fillId="2" borderId="32" xfId="0" applyFont="1" applyFill="1" applyBorder="1" applyAlignment="1" applyProtection="1"/>
    <xf numFmtId="0" fontId="19" fillId="2" borderId="0" xfId="0" applyFont="1" applyFill="1" applyBorder="1" applyAlignment="1" applyProtection="1">
      <alignment horizontal="center" vertical="center"/>
    </xf>
    <xf numFmtId="0" fontId="15" fillId="2" borderId="33" xfId="0" applyFont="1" applyFill="1" applyBorder="1" applyAlignment="1" applyProtection="1"/>
    <xf numFmtId="0" fontId="15" fillId="2" borderId="52" xfId="0" applyFont="1" applyFill="1" applyBorder="1" applyAlignment="1" applyProtection="1"/>
    <xf numFmtId="0" fontId="15" fillId="2" borderId="53" xfId="0" applyFont="1" applyFill="1" applyBorder="1" applyAlignment="1" applyProtection="1"/>
    <xf numFmtId="0" fontId="18" fillId="2" borderId="0" xfId="0" applyFont="1" applyFill="1" applyBorder="1" applyAlignment="1" applyProtection="1">
      <alignment vertical="center"/>
    </xf>
    <xf numFmtId="0" fontId="20" fillId="2" borderId="0" xfId="0" applyFont="1" applyFill="1" applyBorder="1" applyAlignment="1" applyProtection="1">
      <alignment vertical="center"/>
    </xf>
    <xf numFmtId="0" fontId="23" fillId="2" borderId="0" xfId="0" applyFont="1" applyFill="1" applyBorder="1" applyAlignment="1" applyProtection="1">
      <alignment vertical="center"/>
    </xf>
    <xf numFmtId="0" fontId="15" fillId="2" borderId="0" xfId="0" applyFont="1" applyFill="1" applyBorder="1" applyAlignment="1" applyProtection="1">
      <alignment horizontal="center" vertical="center"/>
    </xf>
    <xf numFmtId="10" fontId="18" fillId="2" borderId="0" xfId="0" applyNumberFormat="1" applyFont="1" applyFill="1" applyBorder="1" applyAlignment="1" applyProtection="1">
      <alignment horizontal="center" vertical="center"/>
    </xf>
    <xf numFmtId="170" fontId="25" fillId="2" borderId="0" xfId="0" applyNumberFormat="1" applyFont="1" applyFill="1" applyBorder="1" applyAlignment="1" applyProtection="1"/>
    <xf numFmtId="0" fontId="15" fillId="2" borderId="54" xfId="0" applyFont="1" applyFill="1" applyBorder="1" applyAlignment="1" applyProtection="1"/>
    <xf numFmtId="0" fontId="15" fillId="2" borderId="55" xfId="0" applyFont="1" applyFill="1" applyBorder="1" applyAlignment="1" applyProtection="1"/>
    <xf numFmtId="10" fontId="15" fillId="2" borderId="33" xfId="0" applyNumberFormat="1" applyFont="1" applyFill="1" applyBorder="1" applyAlignment="1" applyProtection="1"/>
    <xf numFmtId="0" fontId="18" fillId="2" borderId="0" xfId="0" applyFont="1" applyFill="1" applyBorder="1" applyAlignment="1" applyProtection="1">
      <alignment horizontal="left" vertical="center" wrapText="1"/>
    </xf>
    <xf numFmtId="0" fontId="26" fillId="2" borderId="0" xfId="0" applyFont="1" applyFill="1" applyBorder="1" applyAlignment="1" applyProtection="1"/>
    <xf numFmtId="0" fontId="28" fillId="2" borderId="0" xfId="0" applyFont="1" applyFill="1" applyBorder="1" applyAlignment="1" applyProtection="1">
      <alignment horizontal="center"/>
    </xf>
    <xf numFmtId="0" fontId="29" fillId="2" borderId="0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 applyProtection="1">
      <alignment wrapText="1"/>
    </xf>
    <xf numFmtId="0" fontId="6" fillId="2" borderId="32" xfId="3" applyFont="1" applyFill="1" applyBorder="1" applyAlignment="1" applyProtection="1">
      <alignment horizontal="right" vertical="top" wrapText="1"/>
    </xf>
    <xf numFmtId="0" fontId="6" fillId="2" borderId="0" xfId="3" applyFont="1" applyFill="1" applyBorder="1" applyAlignment="1" applyProtection="1">
      <alignment horizontal="right" vertical="top" wrapText="1"/>
    </xf>
    <xf numFmtId="0" fontId="6" fillId="2" borderId="0" xfId="3" applyFont="1" applyFill="1" applyBorder="1" applyAlignment="1" applyProtection="1">
      <alignment horizontal="left" vertical="top" wrapText="1"/>
    </xf>
    <xf numFmtId="4" fontId="6" fillId="2" borderId="0" xfId="3" applyNumberFormat="1" applyFont="1" applyFill="1" applyBorder="1" applyAlignment="1" applyProtection="1">
      <alignment horizontal="right" vertical="top" wrapText="1"/>
    </xf>
    <xf numFmtId="4" fontId="6" fillId="2" borderId="33" xfId="3" applyNumberFormat="1" applyFont="1" applyFill="1" applyBorder="1" applyAlignment="1" applyProtection="1">
      <alignment horizontal="right" vertical="top" wrapText="1"/>
    </xf>
    <xf numFmtId="0" fontId="9" fillId="2" borderId="34" xfId="3" applyFont="1" applyFill="1" applyBorder="1" applyAlignment="1" applyProtection="1">
      <alignment horizontal="center" vertical="top" wrapText="1"/>
    </xf>
    <xf numFmtId="0" fontId="9" fillId="2" borderId="35" xfId="3" applyFont="1" applyFill="1" applyBorder="1" applyAlignment="1" applyProtection="1">
      <alignment horizontal="center" vertical="top" wrapText="1"/>
    </xf>
    <xf numFmtId="0" fontId="9" fillId="2" borderId="36" xfId="3" applyFont="1" applyFill="1" applyBorder="1" applyAlignment="1" applyProtection="1">
      <alignment horizontal="center" vertical="top" wrapText="1"/>
    </xf>
    <xf numFmtId="0" fontId="5" fillId="2" borderId="24" xfId="3" applyFont="1" applyFill="1" applyBorder="1" applyAlignment="1" applyProtection="1">
      <alignment horizontal="center" wrapText="1"/>
    </xf>
    <xf numFmtId="0" fontId="5" fillId="2" borderId="29" xfId="3" applyFont="1" applyFill="1" applyBorder="1" applyAlignment="1" applyProtection="1">
      <alignment horizontal="center" wrapText="1"/>
    </xf>
    <xf numFmtId="0" fontId="5" fillId="2" borderId="25" xfId="3" applyFont="1" applyFill="1" applyBorder="1" applyAlignment="1" applyProtection="1">
      <alignment horizontal="center" wrapText="1"/>
    </xf>
    <xf numFmtId="0" fontId="5" fillId="2" borderId="24" xfId="3" applyFont="1" applyFill="1" applyBorder="1" applyAlignment="1" applyProtection="1">
      <alignment horizontal="left" vertical="top" wrapText="1"/>
    </xf>
    <xf numFmtId="0" fontId="5" fillId="2" borderId="25" xfId="3" applyFont="1" applyFill="1" applyBorder="1" applyAlignment="1" applyProtection="1">
      <alignment horizontal="left" vertical="top" wrapText="1"/>
    </xf>
    <xf numFmtId="0" fontId="6" fillId="2" borderId="26" xfId="3" applyFont="1" applyFill="1" applyBorder="1" applyAlignment="1" applyProtection="1">
      <alignment horizontal="left" vertical="top" wrapText="1"/>
    </xf>
    <xf numFmtId="0" fontId="6" fillId="2" borderId="27" xfId="3" applyFont="1" applyFill="1" applyBorder="1" applyAlignment="1" applyProtection="1">
      <alignment horizontal="left" vertical="top" wrapText="1"/>
    </xf>
    <xf numFmtId="0" fontId="7" fillId="3" borderId="1" xfId="3" applyFont="1" applyFill="1" applyBorder="1" applyAlignment="1" applyProtection="1">
      <alignment horizontal="left" vertical="top" wrapText="1"/>
    </xf>
    <xf numFmtId="0" fontId="7" fillId="3" borderId="30" xfId="3" applyFont="1" applyFill="1" applyBorder="1" applyAlignment="1" applyProtection="1">
      <alignment horizontal="left" vertical="top" wrapText="1"/>
    </xf>
    <xf numFmtId="0" fontId="5" fillId="2" borderId="28" xfId="3" applyFont="1" applyFill="1" applyBorder="1" applyAlignment="1" applyProtection="1">
      <alignment horizontal="left" vertical="top" wrapText="1"/>
    </xf>
    <xf numFmtId="0" fontId="5" fillId="2" borderId="29" xfId="3" applyFont="1" applyFill="1" applyBorder="1" applyAlignment="1" applyProtection="1">
      <alignment horizontal="left" vertical="top" wrapText="1"/>
    </xf>
    <xf numFmtId="0" fontId="6" fillId="2" borderId="31" xfId="3" applyFont="1" applyFill="1" applyBorder="1" applyAlignment="1" applyProtection="1">
      <alignment horizontal="left" vertical="top" wrapText="1"/>
    </xf>
    <xf numFmtId="0" fontId="9" fillId="2" borderId="26" xfId="3" applyFont="1" applyFill="1" applyBorder="1" applyAlignment="1" applyProtection="1">
      <alignment horizontal="center" vertical="center" wrapText="1"/>
    </xf>
    <xf numFmtId="0" fontId="9" fillId="2" borderId="31" xfId="3" applyFont="1" applyFill="1" applyBorder="1" applyAlignment="1" applyProtection="1">
      <alignment horizontal="center" vertical="center" wrapText="1"/>
    </xf>
    <xf numFmtId="0" fontId="9" fillId="2" borderId="27" xfId="3" applyFont="1" applyFill="1" applyBorder="1" applyAlignment="1" applyProtection="1">
      <alignment horizontal="center" vertical="center" wrapText="1"/>
    </xf>
    <xf numFmtId="0" fontId="9" fillId="2" borderId="32" xfId="3" applyFont="1" applyFill="1" applyBorder="1" applyAlignment="1" applyProtection="1">
      <alignment horizontal="center" vertical="center" wrapText="1"/>
    </xf>
    <xf numFmtId="0" fontId="9" fillId="2" borderId="0" xfId="3" applyFont="1" applyFill="1" applyBorder="1" applyAlignment="1" applyProtection="1">
      <alignment horizontal="center" vertical="center" wrapText="1"/>
    </xf>
    <xf numFmtId="0" fontId="9" fillId="2" borderId="33" xfId="3" applyFont="1" applyFill="1" applyBorder="1" applyAlignment="1" applyProtection="1">
      <alignment horizontal="center" vertical="center" wrapText="1"/>
    </xf>
    <xf numFmtId="0" fontId="9" fillId="2" borderId="34" xfId="3" applyFont="1" applyFill="1" applyBorder="1" applyAlignment="1" applyProtection="1">
      <alignment horizontal="center" vertical="center" wrapText="1"/>
    </xf>
    <xf numFmtId="0" fontId="9" fillId="2" borderId="35" xfId="3" applyFont="1" applyFill="1" applyBorder="1" applyAlignment="1" applyProtection="1">
      <alignment horizontal="center" vertical="center" wrapText="1"/>
    </xf>
    <xf numFmtId="0" fontId="9" fillId="2" borderId="36" xfId="3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/>
    <xf numFmtId="0" fontId="6" fillId="2" borderId="32" xfId="3" applyFont="1" applyFill="1" applyBorder="1" applyAlignment="1" applyProtection="1">
      <alignment horizontal="left" vertical="top" wrapText="1"/>
    </xf>
    <xf numFmtId="0" fontId="0" fillId="0" borderId="14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9" fillId="6" borderId="1" xfId="3" applyFont="1" applyFill="1" applyBorder="1" applyAlignment="1" applyProtection="1">
      <alignment horizontal="left" vertical="top" wrapText="1"/>
    </xf>
    <xf numFmtId="0" fontId="9" fillId="2" borderId="0" xfId="3" applyFont="1" applyFill="1" applyBorder="1" applyAlignment="1" applyProtection="1">
      <alignment horizontal="right" vertical="top" wrapText="1"/>
    </xf>
    <xf numFmtId="0" fontId="5" fillId="2" borderId="1" xfId="3" applyFont="1" applyFill="1" applyBorder="1" applyAlignment="1" applyProtection="1">
      <alignment horizontal="left" vertical="top" wrapText="1"/>
    </xf>
    <xf numFmtId="0" fontId="8" fillId="4" borderId="1" xfId="3" applyFont="1" applyFill="1" applyBorder="1" applyAlignment="1" applyProtection="1">
      <alignment horizontal="left" vertical="top" wrapText="1"/>
    </xf>
    <xf numFmtId="0" fontId="9" fillId="7" borderId="1" xfId="3" applyFont="1" applyFill="1" applyBorder="1" applyAlignment="1" applyProtection="1">
      <alignment horizontal="left" vertical="top" wrapText="1"/>
    </xf>
    <xf numFmtId="0" fontId="8" fillId="5" borderId="1" xfId="3" applyFont="1" applyFill="1" applyBorder="1" applyAlignment="1" applyProtection="1">
      <alignment horizontal="left" vertical="top" wrapText="1"/>
    </xf>
    <xf numFmtId="0" fontId="7" fillId="3" borderId="28" xfId="3" applyFont="1" applyFill="1" applyBorder="1" applyAlignment="1" applyProtection="1">
      <alignment horizontal="left" vertical="top" wrapText="1"/>
    </xf>
    <xf numFmtId="0" fontId="5" fillId="2" borderId="31" xfId="3" applyFont="1" applyFill="1" applyBorder="1" applyAlignment="1" applyProtection="1">
      <alignment horizontal="left" vertical="top" wrapText="1"/>
    </xf>
    <xf numFmtId="0" fontId="32" fillId="0" borderId="14" xfId="4" applyFont="1" applyBorder="1" applyAlignment="1" applyProtection="1">
      <alignment horizontal="center" vertical="top" wrapText="1"/>
    </xf>
    <xf numFmtId="0" fontId="2" fillId="0" borderId="16" xfId="4" applyFont="1" applyBorder="1" applyAlignment="1" applyProtection="1">
      <alignment horizontal="center" vertical="top" wrapText="1"/>
    </xf>
    <xf numFmtId="0" fontId="2" fillId="0" borderId="14" xfId="4" applyFont="1" applyBorder="1" applyAlignment="1" applyProtection="1">
      <alignment horizontal="center"/>
    </xf>
    <xf numFmtId="0" fontId="2" fillId="0" borderId="15" xfId="4" applyFont="1" applyBorder="1" applyAlignment="1" applyProtection="1">
      <alignment horizontal="center"/>
    </xf>
    <xf numFmtId="0" fontId="2" fillId="0" borderId="16" xfId="4" applyFont="1" applyBorder="1" applyAlignment="1" applyProtection="1">
      <alignment horizontal="center"/>
    </xf>
    <xf numFmtId="0" fontId="2" fillId="0" borderId="24" xfId="4" applyFont="1" applyBorder="1" applyAlignment="1" applyProtection="1">
      <alignment horizontal="left"/>
    </xf>
    <xf numFmtId="0" fontId="2" fillId="0" borderId="25" xfId="4" applyFont="1" applyBorder="1" applyAlignment="1" applyProtection="1">
      <alignment horizontal="left"/>
    </xf>
    <xf numFmtId="0" fontId="2" fillId="0" borderId="26" xfId="4" applyFont="1" applyBorder="1" applyAlignment="1" applyProtection="1">
      <alignment horizontal="left" vertical="top" wrapText="1"/>
    </xf>
    <xf numFmtId="0" fontId="2" fillId="0" borderId="27" xfId="4" applyFont="1" applyBorder="1" applyAlignment="1" applyProtection="1">
      <alignment horizontal="left" vertical="top" wrapText="1"/>
    </xf>
    <xf numFmtId="0" fontId="2" fillId="0" borderId="34" xfId="4" applyFont="1" applyBorder="1" applyAlignment="1" applyProtection="1">
      <alignment horizontal="left" vertical="top" wrapText="1"/>
    </xf>
    <xf numFmtId="0" fontId="2" fillId="0" borderId="36" xfId="4" applyFont="1" applyBorder="1" applyAlignment="1" applyProtection="1">
      <alignment horizontal="left" vertical="top" wrapText="1"/>
    </xf>
    <xf numFmtId="10" fontId="2" fillId="0" borderId="14" xfId="4" applyNumberFormat="1" applyFont="1" applyBorder="1" applyAlignment="1" applyProtection="1">
      <alignment horizontal="center" vertical="top"/>
    </xf>
    <xf numFmtId="0" fontId="2" fillId="0" borderId="16" xfId="4" applyFont="1" applyBorder="1" applyAlignment="1" applyProtection="1">
      <alignment horizontal="center" vertical="top"/>
    </xf>
    <xf numFmtId="167" fontId="11" fillId="10" borderId="4" xfId="7" applyNumberFormat="1" applyFont="1" applyFill="1" applyBorder="1" applyAlignment="1" applyProtection="1">
      <alignment horizontal="center" wrapText="1"/>
      <protection locked="0"/>
    </xf>
    <xf numFmtId="0" fontId="11" fillId="0" borderId="4" xfId="4" applyFont="1" applyBorder="1" applyAlignment="1" applyProtection="1"/>
    <xf numFmtId="0" fontId="32" fillId="0" borderId="31" xfId="4" applyFont="1" applyBorder="1" applyAlignment="1" applyProtection="1">
      <alignment horizontal="center" vertical="center" wrapText="1"/>
    </xf>
    <xf numFmtId="0" fontId="2" fillId="0" borderId="31" xfId="4" applyFont="1" applyBorder="1" applyAlignment="1" applyProtection="1">
      <alignment horizontal="center" vertical="center"/>
    </xf>
    <xf numFmtId="0" fontId="2" fillId="0" borderId="0" xfId="4" applyFont="1" applyAlignment="1" applyProtection="1">
      <alignment horizontal="center" vertical="center"/>
    </xf>
    <xf numFmtId="0" fontId="2" fillId="0" borderId="4" xfId="4" applyFont="1" applyBorder="1" applyAlignment="1" applyProtection="1">
      <alignment horizontal="center" vertical="center"/>
    </xf>
    <xf numFmtId="167" fontId="14" fillId="9" borderId="4" xfId="7" applyNumberFormat="1" applyFont="1" applyFill="1" applyBorder="1" applyAlignment="1" applyProtection="1">
      <alignment horizontal="center"/>
    </xf>
    <xf numFmtId="0" fontId="11" fillId="0" borderId="4" xfId="4" applyFont="1" applyBorder="1" applyAlignment="1" applyProtection="1">
      <alignment horizontal="center"/>
    </xf>
    <xf numFmtId="49" fontId="11" fillId="8" borderId="4" xfId="4" applyNumberFormat="1" applyFont="1" applyFill="1" applyBorder="1" applyAlignment="1" applyProtection="1">
      <alignment wrapText="1"/>
      <protection locked="0"/>
    </xf>
    <xf numFmtId="49" fontId="11" fillId="8" borderId="4" xfId="4" applyNumberFormat="1" applyFont="1" applyFill="1" applyBorder="1" applyAlignment="1" applyProtection="1">
      <protection locked="0"/>
    </xf>
    <xf numFmtId="0" fontId="10" fillId="0" borderId="4" xfId="4" applyFont="1" applyBorder="1" applyAlignment="1" applyProtection="1">
      <alignment horizontal="center" vertical="center"/>
    </xf>
    <xf numFmtId="0" fontId="15" fillId="0" borderId="12" xfId="0" applyFont="1" applyBorder="1" applyAlignment="1" applyProtection="1">
      <alignment horizontal="center"/>
    </xf>
    <xf numFmtId="0" fontId="15" fillId="0" borderId="24" xfId="0" applyFont="1" applyBorder="1" applyAlignment="1" applyProtection="1">
      <alignment horizontal="center" wrapText="1"/>
    </xf>
    <xf numFmtId="0" fontId="15" fillId="0" borderId="29" xfId="0" applyFont="1" applyBorder="1" applyAlignment="1" applyProtection="1">
      <alignment horizontal="center"/>
    </xf>
    <xf numFmtId="0" fontId="15" fillId="0" borderId="25" xfId="0" applyFont="1" applyBorder="1" applyAlignment="1" applyProtection="1">
      <alignment horizontal="center"/>
    </xf>
    <xf numFmtId="0" fontId="18" fillId="0" borderId="19" xfId="0" applyFont="1" applyBorder="1" applyAlignment="1" applyProtection="1">
      <alignment horizontal="center"/>
    </xf>
    <xf numFmtId="0" fontId="15" fillId="0" borderId="21" xfId="0" applyFont="1" applyBorder="1" applyAlignment="1" applyProtection="1">
      <alignment horizontal="left" wrapText="1"/>
    </xf>
    <xf numFmtId="0" fontId="18" fillId="2" borderId="0" xfId="0" applyFont="1" applyFill="1" applyBorder="1" applyAlignment="1" applyProtection="1">
      <alignment horizontal="center"/>
    </xf>
    <xf numFmtId="10" fontId="25" fillId="2" borderId="0" xfId="2" applyNumberFormat="1" applyFont="1" applyFill="1" applyBorder="1" applyAlignment="1" applyProtection="1">
      <alignment horizontal="center"/>
    </xf>
    <xf numFmtId="0" fontId="27" fillId="2" borderId="17" xfId="0" applyFont="1" applyFill="1" applyBorder="1" applyAlignment="1" applyProtection="1">
      <alignment horizontal="center"/>
    </xf>
    <xf numFmtId="0" fontId="26" fillId="2" borderId="0" xfId="0" applyFont="1" applyFill="1" applyBorder="1" applyAlignment="1" applyProtection="1">
      <alignment vertical="center" wrapText="1"/>
    </xf>
    <xf numFmtId="10" fontId="19" fillId="2" borderId="18" xfId="2" applyNumberFormat="1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horizontal="left" vertical="center" wrapText="1"/>
    </xf>
    <xf numFmtId="0" fontId="18" fillId="2" borderId="12" xfId="0" applyFont="1" applyFill="1" applyBorder="1" applyAlignment="1" applyProtection="1">
      <alignment horizontal="center" vertical="center"/>
    </xf>
    <xf numFmtId="0" fontId="15" fillId="2" borderId="10" xfId="0" applyFont="1" applyFill="1" applyBorder="1" applyAlignment="1" applyProtection="1">
      <alignment horizontal="left" vertical="top" wrapText="1"/>
    </xf>
    <xf numFmtId="10" fontId="21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Border="1" applyAlignment="1" applyProtection="1">
      <alignment horizontal="left" vertical="center" wrapText="1"/>
    </xf>
    <xf numFmtId="0" fontId="18" fillId="2" borderId="0" xfId="0" applyFont="1" applyFill="1" applyBorder="1" applyAlignment="1" applyProtection="1">
      <alignment horizontal="center" vertical="center" wrapText="1"/>
    </xf>
    <xf numFmtId="4" fontId="16" fillId="2" borderId="26" xfId="5" applyNumberFormat="1" applyFont="1" applyFill="1" applyBorder="1" applyAlignment="1" applyProtection="1">
      <alignment horizontal="left" vertical="center" wrapText="1"/>
    </xf>
    <xf numFmtId="4" fontId="16" fillId="2" borderId="47" xfId="5" applyNumberFormat="1" applyFont="1" applyFill="1" applyBorder="1" applyAlignment="1" applyProtection="1">
      <alignment horizontal="left" vertical="center" wrapText="1"/>
    </xf>
    <xf numFmtId="4" fontId="16" fillId="2" borderId="32" xfId="5" applyNumberFormat="1" applyFont="1" applyFill="1" applyBorder="1" applyAlignment="1" applyProtection="1">
      <alignment horizontal="left" vertical="center" wrapText="1"/>
    </xf>
    <xf numFmtId="4" fontId="16" fillId="2" borderId="5" xfId="5" applyNumberFormat="1" applyFont="1" applyFill="1" applyBorder="1" applyAlignment="1" applyProtection="1">
      <alignment horizontal="left" vertical="center" wrapText="1"/>
    </xf>
    <xf numFmtId="0" fontId="17" fillId="2" borderId="8" xfId="0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 vertical="center"/>
    </xf>
    <xf numFmtId="169" fontId="21" fillId="11" borderId="4" xfId="1" applyNumberFormat="1" applyFont="1" applyFill="1" applyBorder="1" applyAlignment="1" applyProtection="1">
      <alignment horizontal="left" vertical="center" wrapText="1"/>
      <protection locked="0"/>
    </xf>
  </cellXfs>
  <cellStyles count="8">
    <cellStyle name="Normal" xfId="0" builtinId="0"/>
    <cellStyle name="Normal 2" xfId="3"/>
    <cellStyle name="Normal 4" xfId="4"/>
    <cellStyle name="Normal_Pesquisa no referencial 10 de maio de 2013" xfId="5"/>
    <cellStyle name="Normal_Pesquisa no referencial 10 de maio de 2013 2" xfId="6"/>
    <cellStyle name="Porcentagem" xfId="2" builtinId="5"/>
    <cellStyle name="Vírgula" xfId="1" builtinId="3"/>
    <cellStyle name="Vírgula 3" xfId="7"/>
  </cellStyles>
  <dxfs count="4">
    <dxf>
      <font>
        <color rgb="FFFFFFFF"/>
        <name val="Arial"/>
      </font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color rgb="FFFF0000"/>
        <name val="Arial"/>
      </font>
      <fill>
        <patternFill>
          <bgColor rgb="FF999933"/>
        </patternFill>
      </fill>
    </dxf>
    <dxf>
      <font>
        <color rgb="FFFFFFFF"/>
        <name val="Arial"/>
      </font>
    </dxf>
    <dxf>
      <font>
        <b/>
        <i val="0"/>
        <color rgb="FF336666"/>
        <name val="Arial"/>
      </font>
      <fill>
        <patternFill>
          <bgColor rgb="FFFFFFC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7F3DF"/>
      <rgbColor rgb="FFFF00FF"/>
      <rgbColor rgb="FF00FFFF"/>
      <rgbColor rgb="FF800000"/>
      <rgbColor rgb="FF008000"/>
      <rgbColor rgb="FF000080"/>
      <rgbColor rgb="FF999933"/>
      <rgbColor rgb="FF800080"/>
      <rgbColor rgb="FF008080"/>
      <rgbColor rgb="FFC0C0C0"/>
      <rgbColor rgb="FF808080"/>
      <rgbColor rgb="FF9999FF"/>
      <rgbColor rgb="FF993366"/>
      <rgbColor rgb="FFFFFFD7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BF7"/>
      <rgbColor rgb="FFDFF0D8"/>
      <rgbColor rgb="FFFFFFC0"/>
      <rgbColor rgb="FFCCCCCC"/>
      <rgbColor rgb="FFDDD9C3"/>
      <rgbColor rgb="FFEFEFEF"/>
      <rgbColor rgb="FFFFD7D7"/>
      <rgbColor rgb="FF3366FF"/>
      <rgbColor rgb="FF33CCCC"/>
      <rgbColor rgb="FF99CC00"/>
      <rgbColor rgb="FFFFCC00"/>
      <rgbColor rgb="FFFF9900"/>
      <rgbColor rgb="FFFF5500"/>
      <rgbColor rgb="FF33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57149</xdr:colOff>
          <xdr:row>0</xdr:row>
          <xdr:rowOff>76200</xdr:rowOff>
        </xdr:from>
        <xdr:to>
          <xdr:col>2</xdr:col>
          <xdr:colOff>1057274</xdr:colOff>
          <xdr:row>1</xdr:row>
          <xdr:rowOff>1343025</xdr:rowOff>
        </xdr:to>
        <xdr:pic>
          <xdr:nvPicPr>
            <xdr:cNvPr id="2" name="Imagem 1">
              <a:extLst>
                <a:ext uri="{FF2B5EF4-FFF2-40B4-BE49-F238E27FC236}">
                  <a16:creationId xmlns="" xmlns:a16="http://schemas.microsoft.com/office/drawing/2014/main" id="{00000000-0008-0000-1000-00000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2067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57149" y="76200"/>
              <a:ext cx="2466975" cy="149542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85725</xdr:rowOff>
        </xdr:from>
        <xdr:to>
          <xdr:col>2</xdr:col>
          <xdr:colOff>704850</xdr:colOff>
          <xdr:row>2</xdr:row>
          <xdr:rowOff>0</xdr:rowOff>
        </xdr:to>
        <xdr:pic>
          <xdr:nvPicPr>
            <xdr:cNvPr id="2" name="Imagem 1">
              <a:extLst>
                <a:ext uri="{FF2B5EF4-FFF2-40B4-BE49-F238E27FC236}">
                  <a16:creationId xmlns="" xmlns:a16="http://schemas.microsoft.com/office/drawing/2014/main" id="{00000000-0008-0000-1000-00000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3091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85725" y="85725"/>
              <a:ext cx="2085975" cy="115252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123826</xdr:colOff>
          <xdr:row>0</xdr:row>
          <xdr:rowOff>95251</xdr:rowOff>
        </xdr:from>
        <xdr:to>
          <xdr:col>0</xdr:col>
          <xdr:colOff>1552576</xdr:colOff>
          <xdr:row>1</xdr:row>
          <xdr:rowOff>1104901</xdr:rowOff>
        </xdr:to>
        <xdr:pic>
          <xdr:nvPicPr>
            <xdr:cNvPr id="2" name="Imagem 1">
              <a:extLst>
                <a:ext uri="{FF2B5EF4-FFF2-40B4-BE49-F238E27FC236}">
                  <a16:creationId xmlns="" xmlns:a16="http://schemas.microsoft.com/office/drawing/2014/main" id="{00000000-0008-0000-1000-00000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4115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23826" y="95251"/>
              <a:ext cx="1428750" cy="1200150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0</xdr:row>
          <xdr:rowOff>161925</xdr:rowOff>
        </xdr:from>
        <xdr:to>
          <xdr:col>0</xdr:col>
          <xdr:colOff>1752601</xdr:colOff>
          <xdr:row>1</xdr:row>
          <xdr:rowOff>1133475</xdr:rowOff>
        </xdr:to>
        <xdr:pic>
          <xdr:nvPicPr>
            <xdr:cNvPr id="2" name="Imagem 1">
              <a:extLst>
                <a:ext uri="{FF2B5EF4-FFF2-40B4-BE49-F238E27FC236}">
                  <a16:creationId xmlns="" xmlns:a16="http://schemas.microsoft.com/office/drawing/2014/main" id="{00000000-0008-0000-1000-00000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5139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28575" y="161925"/>
              <a:ext cx="1724026" cy="1200150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0</xdr:row>
          <xdr:rowOff>28575</xdr:rowOff>
        </xdr:from>
        <xdr:to>
          <xdr:col>1</xdr:col>
          <xdr:colOff>1057276</xdr:colOff>
          <xdr:row>1</xdr:row>
          <xdr:rowOff>962025</xdr:rowOff>
        </xdr:to>
        <xdr:pic>
          <xdr:nvPicPr>
            <xdr:cNvPr id="2" name="Imagem 1">
              <a:extLst>
                <a:ext uri="{FF2B5EF4-FFF2-40B4-BE49-F238E27FC236}">
                  <a16:creationId xmlns="" xmlns:a16="http://schemas.microsoft.com/office/drawing/2014/main" id="{00000000-0008-0000-1000-00000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6162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57150" y="28575"/>
              <a:ext cx="1733551" cy="1162050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111124</xdr:colOff>
          <xdr:row>0</xdr:row>
          <xdr:rowOff>53974</xdr:rowOff>
        </xdr:from>
        <xdr:to>
          <xdr:col>0</xdr:col>
          <xdr:colOff>1612899</xdr:colOff>
          <xdr:row>2</xdr:row>
          <xdr:rowOff>920749</xdr:rowOff>
        </xdr:to>
        <xdr:pic>
          <xdr:nvPicPr>
            <xdr:cNvPr id="2" name="Imagem 1">
              <a:extLst>
                <a:ext uri="{FF2B5EF4-FFF2-40B4-BE49-F238E27FC236}">
                  <a16:creationId xmlns="" xmlns:a16="http://schemas.microsoft.com/office/drawing/2014/main" id="{00000000-0008-0000-1000-00000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7186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11124" y="53974"/>
              <a:ext cx="1501775" cy="124777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79</xdr:col>
      <xdr:colOff>0</xdr:colOff>
      <xdr:row>234</xdr:row>
      <xdr:rowOff>149225</xdr:rowOff>
    </xdr:from>
    <xdr:to>
      <xdr:col>79</xdr:col>
      <xdr:colOff>0</xdr:colOff>
      <xdr:row>236</xdr:row>
      <xdr:rowOff>61820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6249480" y="39576240"/>
          <a:ext cx="0" cy="2365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57240</xdr:colOff>
      <xdr:row>44</xdr:row>
      <xdr:rowOff>0</xdr:rowOff>
    </xdr:from>
    <xdr:to>
      <xdr:col>5</xdr:col>
      <xdr:colOff>712440</xdr:colOff>
      <xdr:row>47</xdr:row>
      <xdr:rowOff>1450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57240" y="8429760"/>
          <a:ext cx="6454080" cy="4838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OutlineSymbols="0" zoomScaleNormal="100" workbookViewId="0">
      <selection activeCell="D2" sqref="D2"/>
    </sheetView>
  </sheetViews>
  <sheetFormatPr defaultColWidth="9.42578125" defaultRowHeight="12.75" x14ac:dyDescent="0.2"/>
  <cols>
    <col min="1" max="2" width="11" style="1" customWidth="1"/>
    <col min="3" max="3" width="16.42578125" style="1" customWidth="1"/>
    <col min="4" max="4" width="66" style="1" customWidth="1"/>
    <col min="5" max="5" width="8.85546875" style="1" customWidth="1"/>
    <col min="6" max="10" width="14.28515625" style="1" customWidth="1"/>
  </cols>
  <sheetData>
    <row r="1" spans="1:10" ht="18" customHeight="1" x14ac:dyDescent="0.2">
      <c r="A1" s="149"/>
      <c r="B1" s="170"/>
      <c r="C1" s="178"/>
      <c r="D1" s="104" t="s">
        <v>0</v>
      </c>
      <c r="E1" s="222" t="s">
        <v>1</v>
      </c>
      <c r="F1" s="223"/>
      <c r="G1" s="222" t="s">
        <v>2</v>
      </c>
      <c r="H1" s="223"/>
      <c r="I1" s="222" t="s">
        <v>3</v>
      </c>
      <c r="J1" s="223"/>
    </row>
    <row r="2" spans="1:10" ht="107.25" customHeight="1" x14ac:dyDescent="0.2">
      <c r="A2" s="179"/>
      <c r="B2" s="176"/>
      <c r="C2" s="177"/>
      <c r="D2" s="105" t="s">
        <v>4</v>
      </c>
      <c r="E2" s="224" t="s">
        <v>5</v>
      </c>
      <c r="F2" s="225"/>
      <c r="G2" s="224" t="s">
        <v>6</v>
      </c>
      <c r="H2" s="225"/>
      <c r="I2" s="224" t="s">
        <v>7</v>
      </c>
      <c r="J2" s="225"/>
    </row>
    <row r="3" spans="1:10" ht="18" customHeight="1" x14ac:dyDescent="0.25">
      <c r="A3" s="219" t="s">
        <v>8</v>
      </c>
      <c r="B3" s="220"/>
      <c r="C3" s="220"/>
      <c r="D3" s="220"/>
      <c r="E3" s="220"/>
      <c r="F3" s="220"/>
      <c r="G3" s="220"/>
      <c r="H3" s="220"/>
      <c r="I3" s="220"/>
      <c r="J3" s="221"/>
    </row>
    <row r="4" spans="1:10" ht="30" customHeight="1" x14ac:dyDescent="0.2">
      <c r="A4" s="106" t="s">
        <v>9</v>
      </c>
      <c r="B4" s="107" t="s">
        <v>10</v>
      </c>
      <c r="C4" s="106" t="s">
        <v>11</v>
      </c>
      <c r="D4" s="106" t="s">
        <v>12</v>
      </c>
      <c r="E4" s="108" t="s">
        <v>13</v>
      </c>
      <c r="F4" s="107" t="s">
        <v>14</v>
      </c>
      <c r="G4" s="107" t="s">
        <v>15</v>
      </c>
      <c r="H4" s="107" t="s">
        <v>16</v>
      </c>
      <c r="I4" s="107" t="s">
        <v>17</v>
      </c>
      <c r="J4" s="107" t="s">
        <v>18</v>
      </c>
    </row>
    <row r="5" spans="1:10" ht="24" customHeight="1" x14ac:dyDescent="0.2">
      <c r="A5" s="6" t="s">
        <v>19</v>
      </c>
      <c r="B5" s="6"/>
      <c r="C5" s="6"/>
      <c r="D5" s="6" t="s">
        <v>20</v>
      </c>
      <c r="E5" s="6"/>
      <c r="F5" s="7"/>
      <c r="G5" s="6"/>
      <c r="H5" s="6"/>
      <c r="I5" s="8">
        <v>12574.62</v>
      </c>
      <c r="J5" s="9">
        <v>3.2947767043092699E-3</v>
      </c>
    </row>
    <row r="6" spans="1:10" ht="24" customHeight="1" x14ac:dyDescent="0.2">
      <c r="A6" s="6" t="s">
        <v>21</v>
      </c>
      <c r="B6" s="6"/>
      <c r="C6" s="6"/>
      <c r="D6" s="6" t="s">
        <v>22</v>
      </c>
      <c r="E6" s="6"/>
      <c r="F6" s="7"/>
      <c r="G6" s="6"/>
      <c r="H6" s="6"/>
      <c r="I6" s="8">
        <v>11239.74</v>
      </c>
      <c r="J6" s="9">
        <v>2.9450141248398001E-3</v>
      </c>
    </row>
    <row r="7" spans="1:10" ht="24" customHeight="1" x14ac:dyDescent="0.2">
      <c r="A7" s="10" t="s">
        <v>23</v>
      </c>
      <c r="B7" s="11" t="s">
        <v>24</v>
      </c>
      <c r="C7" s="10" t="s">
        <v>25</v>
      </c>
      <c r="D7" s="10" t="s">
        <v>26</v>
      </c>
      <c r="E7" s="12" t="s">
        <v>27</v>
      </c>
      <c r="F7" s="11">
        <v>120</v>
      </c>
      <c r="G7" s="13">
        <v>27.63</v>
      </c>
      <c r="H7" s="13">
        <v>34.58</v>
      </c>
      <c r="I7" s="13">
        <v>4149.6000000000004</v>
      </c>
      <c r="J7" s="14">
        <v>1.08726986677941E-3</v>
      </c>
    </row>
    <row r="8" spans="1:10" ht="26.1" customHeight="1" x14ac:dyDescent="0.2">
      <c r="A8" s="10" t="s">
        <v>28</v>
      </c>
      <c r="B8" s="11" t="s">
        <v>29</v>
      </c>
      <c r="C8" s="10" t="s">
        <v>25</v>
      </c>
      <c r="D8" s="10" t="s">
        <v>30</v>
      </c>
      <c r="E8" s="12" t="s">
        <v>27</v>
      </c>
      <c r="F8" s="11">
        <v>30</v>
      </c>
      <c r="G8" s="13">
        <v>116.66</v>
      </c>
      <c r="H8" s="13">
        <v>146.03</v>
      </c>
      <c r="I8" s="13">
        <v>4380.8999999999996</v>
      </c>
      <c r="J8" s="14">
        <v>1.1478746287290199E-3</v>
      </c>
    </row>
    <row r="9" spans="1:10" ht="24" customHeight="1" x14ac:dyDescent="0.2">
      <c r="A9" s="10" t="s">
        <v>31</v>
      </c>
      <c r="B9" s="11" t="s">
        <v>32</v>
      </c>
      <c r="C9" s="10" t="s">
        <v>25</v>
      </c>
      <c r="D9" s="10" t="s">
        <v>33</v>
      </c>
      <c r="E9" s="12" t="s">
        <v>34</v>
      </c>
      <c r="F9" s="11">
        <v>6</v>
      </c>
      <c r="G9" s="13">
        <v>360.72</v>
      </c>
      <c r="H9" s="13">
        <v>451.54</v>
      </c>
      <c r="I9" s="13">
        <v>2709.24</v>
      </c>
      <c r="J9" s="14">
        <v>7.0986962933137197E-4</v>
      </c>
    </row>
    <row r="10" spans="1:10" ht="24" customHeight="1" x14ac:dyDescent="0.2">
      <c r="A10" s="6" t="s">
        <v>35</v>
      </c>
      <c r="B10" s="6"/>
      <c r="C10" s="6"/>
      <c r="D10" s="6" t="s">
        <v>36</v>
      </c>
      <c r="E10" s="6"/>
      <c r="F10" s="7"/>
      <c r="G10" s="6"/>
      <c r="H10" s="6"/>
      <c r="I10" s="8">
        <v>1334.88</v>
      </c>
      <c r="J10" s="9">
        <v>3.49762579469468E-4</v>
      </c>
    </row>
    <row r="11" spans="1:10" ht="65.099999999999994" customHeight="1" x14ac:dyDescent="0.2">
      <c r="A11" s="10" t="s">
        <v>37</v>
      </c>
      <c r="B11" s="11" t="s">
        <v>38</v>
      </c>
      <c r="C11" s="10" t="s">
        <v>25</v>
      </c>
      <c r="D11" s="10" t="s">
        <v>39</v>
      </c>
      <c r="E11" s="12" t="s">
        <v>40</v>
      </c>
      <c r="F11" s="11">
        <v>4</v>
      </c>
      <c r="G11" s="13">
        <v>266.60000000000002</v>
      </c>
      <c r="H11" s="13">
        <v>333.72</v>
      </c>
      <c r="I11" s="13">
        <v>1334.88</v>
      </c>
      <c r="J11" s="14">
        <v>3.49762579469468E-4</v>
      </c>
    </row>
    <row r="12" spans="1:10" ht="24" customHeight="1" x14ac:dyDescent="0.2">
      <c r="A12" s="6" t="s">
        <v>41</v>
      </c>
      <c r="B12" s="6"/>
      <c r="C12" s="6"/>
      <c r="D12" s="6" t="s">
        <v>42</v>
      </c>
      <c r="E12" s="6"/>
      <c r="F12" s="7"/>
      <c r="G12" s="6"/>
      <c r="H12" s="6"/>
      <c r="I12" s="8">
        <v>3803957.16</v>
      </c>
      <c r="J12" s="9">
        <v>0.996705223295691</v>
      </c>
    </row>
    <row r="13" spans="1:10" ht="24" customHeight="1" x14ac:dyDescent="0.2">
      <c r="A13" s="6" t="s">
        <v>43</v>
      </c>
      <c r="B13" s="6"/>
      <c r="C13" s="6"/>
      <c r="D13" s="6" t="s">
        <v>44</v>
      </c>
      <c r="E13" s="6"/>
      <c r="F13" s="7"/>
      <c r="G13" s="6"/>
      <c r="H13" s="6"/>
      <c r="I13" s="8">
        <v>1481581.39</v>
      </c>
      <c r="J13" s="9">
        <v>0.38820098335457898</v>
      </c>
    </row>
    <row r="14" spans="1:10" ht="24" customHeight="1" x14ac:dyDescent="0.2">
      <c r="A14" s="10" t="s">
        <v>45</v>
      </c>
      <c r="B14" s="11" t="s">
        <v>46</v>
      </c>
      <c r="C14" s="10" t="s">
        <v>47</v>
      </c>
      <c r="D14" s="10" t="s">
        <v>48</v>
      </c>
      <c r="E14" s="12" t="s">
        <v>49</v>
      </c>
      <c r="F14" s="11">
        <v>25</v>
      </c>
      <c r="G14" s="13">
        <v>2274.6799999999998</v>
      </c>
      <c r="H14" s="13">
        <v>2847.44</v>
      </c>
      <c r="I14" s="13">
        <v>71186</v>
      </c>
      <c r="J14" s="14">
        <v>1.8652012901619299E-2</v>
      </c>
    </row>
    <row r="15" spans="1:10" ht="24" customHeight="1" x14ac:dyDescent="0.2">
      <c r="A15" s="10" t="s">
        <v>50</v>
      </c>
      <c r="B15" s="11" t="s">
        <v>51</v>
      </c>
      <c r="C15" s="10" t="s">
        <v>47</v>
      </c>
      <c r="D15" s="10" t="s">
        <v>52</v>
      </c>
      <c r="E15" s="12" t="s">
        <v>49</v>
      </c>
      <c r="F15" s="11">
        <v>375</v>
      </c>
      <c r="G15" s="13">
        <v>2492.0100000000002</v>
      </c>
      <c r="H15" s="13">
        <v>3119.49</v>
      </c>
      <c r="I15" s="13">
        <v>1169808.75</v>
      </c>
      <c r="J15" s="14">
        <v>0.306510941722068</v>
      </c>
    </row>
    <row r="16" spans="1:10" ht="39" customHeight="1" x14ac:dyDescent="0.2">
      <c r="A16" s="15" t="s">
        <v>53</v>
      </c>
      <c r="B16" s="16" t="s">
        <v>54</v>
      </c>
      <c r="C16" s="15" t="s">
        <v>55</v>
      </c>
      <c r="D16" s="15" t="s">
        <v>56</v>
      </c>
      <c r="E16" s="17" t="s">
        <v>57</v>
      </c>
      <c r="F16" s="16">
        <v>38</v>
      </c>
      <c r="G16" s="18">
        <v>2568.91</v>
      </c>
      <c r="H16" s="18">
        <v>3215.76</v>
      </c>
      <c r="I16" s="18">
        <v>122198.88</v>
      </c>
      <c r="J16" s="19">
        <v>3.2018305373576597E-2</v>
      </c>
    </row>
    <row r="17" spans="1:10" ht="51.95" customHeight="1" x14ac:dyDescent="0.2">
      <c r="A17" s="10" t="s">
        <v>58</v>
      </c>
      <c r="B17" s="11" t="s">
        <v>59</v>
      </c>
      <c r="C17" s="10" t="s">
        <v>60</v>
      </c>
      <c r="D17" s="10" t="s">
        <v>61</v>
      </c>
      <c r="E17" s="12" t="s">
        <v>57</v>
      </c>
      <c r="F17" s="11">
        <v>5</v>
      </c>
      <c r="G17" s="13">
        <v>283.14999999999998</v>
      </c>
      <c r="H17" s="13">
        <v>354.44</v>
      </c>
      <c r="I17" s="13">
        <v>1772.2</v>
      </c>
      <c r="J17" s="14">
        <v>4.64348288487198E-4</v>
      </c>
    </row>
    <row r="18" spans="1:10" ht="51.95" customHeight="1" x14ac:dyDescent="0.2">
      <c r="A18" s="10" t="s">
        <v>62</v>
      </c>
      <c r="B18" s="11" t="s">
        <v>63</v>
      </c>
      <c r="C18" s="10" t="s">
        <v>60</v>
      </c>
      <c r="D18" s="10" t="s">
        <v>64</v>
      </c>
      <c r="E18" s="12" t="s">
        <v>57</v>
      </c>
      <c r="F18" s="11">
        <v>433</v>
      </c>
      <c r="G18" s="13">
        <v>215.15</v>
      </c>
      <c r="H18" s="13">
        <v>269.32</v>
      </c>
      <c r="I18" s="13">
        <v>116615.56</v>
      </c>
      <c r="J18" s="14">
        <v>3.0555375068827498E-2</v>
      </c>
    </row>
    <row r="19" spans="1:10" ht="24" customHeight="1" x14ac:dyDescent="0.2">
      <c r="A19" s="6" t="s">
        <v>65</v>
      </c>
      <c r="B19" s="6"/>
      <c r="C19" s="6"/>
      <c r="D19" s="6" t="s">
        <v>66</v>
      </c>
      <c r="E19" s="6"/>
      <c r="F19" s="7"/>
      <c r="G19" s="6"/>
      <c r="H19" s="6"/>
      <c r="I19" s="8">
        <v>2302231.13</v>
      </c>
      <c r="J19" s="9">
        <v>0.60322598178391196</v>
      </c>
    </row>
    <row r="20" spans="1:10" ht="104.1" customHeight="1" x14ac:dyDescent="0.2">
      <c r="A20" s="10" t="s">
        <v>67</v>
      </c>
      <c r="B20" s="11" t="s">
        <v>68</v>
      </c>
      <c r="C20" s="10" t="s">
        <v>69</v>
      </c>
      <c r="D20" s="10" t="s">
        <v>70</v>
      </c>
      <c r="E20" s="12" t="s">
        <v>57</v>
      </c>
      <c r="F20" s="11">
        <v>443</v>
      </c>
      <c r="G20" s="13">
        <v>4151.55</v>
      </c>
      <c r="H20" s="13">
        <v>5196.91</v>
      </c>
      <c r="I20" s="13">
        <v>2302231.13</v>
      </c>
      <c r="J20" s="14">
        <v>0.60322598178391196</v>
      </c>
    </row>
    <row r="21" spans="1:10" ht="24" customHeight="1" x14ac:dyDescent="0.2">
      <c r="A21" s="6" t="s">
        <v>71</v>
      </c>
      <c r="B21" s="6"/>
      <c r="C21" s="6"/>
      <c r="D21" s="6" t="s">
        <v>72</v>
      </c>
      <c r="E21" s="6"/>
      <c r="F21" s="7"/>
      <c r="G21" s="6"/>
      <c r="H21" s="6"/>
      <c r="I21" s="8">
        <v>12629.45</v>
      </c>
      <c r="J21" s="9">
        <v>3.3091431509054501E-3</v>
      </c>
    </row>
    <row r="22" spans="1:10" ht="26.1" customHeight="1" x14ac:dyDescent="0.2">
      <c r="A22" s="10" t="s">
        <v>73</v>
      </c>
      <c r="B22" s="11" t="s">
        <v>74</v>
      </c>
      <c r="C22" s="10" t="s">
        <v>25</v>
      </c>
      <c r="D22" s="10" t="s">
        <v>75</v>
      </c>
      <c r="E22" s="12" t="s">
        <v>76</v>
      </c>
      <c r="F22" s="11">
        <v>39.42</v>
      </c>
      <c r="G22" s="13">
        <v>79.63</v>
      </c>
      <c r="H22" s="13">
        <v>99.68</v>
      </c>
      <c r="I22" s="13">
        <v>3929.38</v>
      </c>
      <c r="J22" s="14">
        <v>1.02956826420033E-3</v>
      </c>
    </row>
    <row r="23" spans="1:10" ht="24" customHeight="1" x14ac:dyDescent="0.2">
      <c r="A23" s="10" t="s">
        <v>77</v>
      </c>
      <c r="B23" s="11" t="s">
        <v>78</v>
      </c>
      <c r="C23" s="10" t="s">
        <v>25</v>
      </c>
      <c r="D23" s="10" t="s">
        <v>79</v>
      </c>
      <c r="E23" s="12" t="s">
        <v>76</v>
      </c>
      <c r="F23" s="11">
        <v>27.59</v>
      </c>
      <c r="G23" s="13">
        <v>48.28</v>
      </c>
      <c r="H23" s="13">
        <v>60.43</v>
      </c>
      <c r="I23" s="13">
        <v>1667.26</v>
      </c>
      <c r="J23" s="14">
        <v>4.3685212022523802E-4</v>
      </c>
    </row>
    <row r="24" spans="1:10" ht="39" customHeight="1" x14ac:dyDescent="0.2">
      <c r="A24" s="10" t="s">
        <v>80</v>
      </c>
      <c r="B24" s="11" t="s">
        <v>81</v>
      </c>
      <c r="C24" s="10" t="s">
        <v>25</v>
      </c>
      <c r="D24" s="10" t="s">
        <v>82</v>
      </c>
      <c r="E24" s="12" t="s">
        <v>76</v>
      </c>
      <c r="F24" s="11">
        <v>11.83</v>
      </c>
      <c r="G24" s="13">
        <v>474.91</v>
      </c>
      <c r="H24" s="13">
        <v>594.49</v>
      </c>
      <c r="I24" s="13">
        <v>7032.81</v>
      </c>
      <c r="J24" s="14">
        <v>1.84272276647989E-3</v>
      </c>
    </row>
    <row r="25" spans="1:10" ht="24" customHeight="1" x14ac:dyDescent="0.2">
      <c r="A25" s="6" t="s">
        <v>83</v>
      </c>
      <c r="B25" s="6"/>
      <c r="C25" s="6"/>
      <c r="D25" s="6" t="s">
        <v>84</v>
      </c>
      <c r="E25" s="6"/>
      <c r="F25" s="7"/>
      <c r="G25" s="6"/>
      <c r="H25" s="6"/>
      <c r="I25" s="8">
        <v>7515.19</v>
      </c>
      <c r="J25" s="9">
        <v>1.96911500629506E-3</v>
      </c>
    </row>
    <row r="26" spans="1:10" ht="39" customHeight="1" x14ac:dyDescent="0.2">
      <c r="A26" s="10" t="s">
        <v>85</v>
      </c>
      <c r="B26" s="11" t="s">
        <v>86</v>
      </c>
      <c r="C26" s="10" t="s">
        <v>25</v>
      </c>
      <c r="D26" s="10" t="s">
        <v>87</v>
      </c>
      <c r="E26" s="12" t="s">
        <v>49</v>
      </c>
      <c r="F26" s="11">
        <v>52</v>
      </c>
      <c r="G26" s="13">
        <v>111.36</v>
      </c>
      <c r="H26" s="13">
        <v>139.4</v>
      </c>
      <c r="I26" s="13">
        <v>7248.8</v>
      </c>
      <c r="J26" s="14">
        <v>1.8993160329454899E-3</v>
      </c>
    </row>
    <row r="27" spans="1:10" ht="51.95" customHeight="1" x14ac:dyDescent="0.2">
      <c r="A27" s="109" t="s">
        <v>88</v>
      </c>
      <c r="B27" s="110" t="s">
        <v>89</v>
      </c>
      <c r="C27" s="109" t="s">
        <v>90</v>
      </c>
      <c r="D27" s="109" t="s">
        <v>91</v>
      </c>
      <c r="E27" s="111" t="s">
        <v>76</v>
      </c>
      <c r="F27" s="110">
        <v>5.2</v>
      </c>
      <c r="G27" s="112">
        <v>40.93</v>
      </c>
      <c r="H27" s="112">
        <v>51.23</v>
      </c>
      <c r="I27" s="112">
        <v>266.39</v>
      </c>
      <c r="J27" s="113">
        <v>6.9798973349568193E-5</v>
      </c>
    </row>
    <row r="28" spans="1:10" x14ac:dyDescent="0.2">
      <c r="A28" s="114"/>
      <c r="B28" s="115"/>
      <c r="C28" s="115"/>
      <c r="D28" s="115"/>
      <c r="E28" s="115"/>
      <c r="F28" s="115"/>
      <c r="G28" s="115"/>
      <c r="H28" s="115"/>
      <c r="I28" s="115"/>
      <c r="J28" s="116"/>
    </row>
    <row r="29" spans="1:10" ht="18" customHeight="1" x14ac:dyDescent="0.2">
      <c r="A29" s="211"/>
      <c r="B29" s="212"/>
      <c r="C29" s="212"/>
      <c r="D29" s="117"/>
      <c r="E29" s="20"/>
      <c r="F29" s="213" t="s">
        <v>92</v>
      </c>
      <c r="G29" s="213"/>
      <c r="H29" s="214">
        <v>3048840.58</v>
      </c>
      <c r="I29" s="214"/>
      <c r="J29" s="215"/>
    </row>
    <row r="30" spans="1:10" ht="18" customHeight="1" x14ac:dyDescent="0.2">
      <c r="A30" s="211"/>
      <c r="B30" s="212"/>
      <c r="C30" s="212"/>
      <c r="D30" s="117"/>
      <c r="E30" s="20"/>
      <c r="F30" s="213" t="s">
        <v>93</v>
      </c>
      <c r="G30" s="213"/>
      <c r="H30" s="214">
        <v>767691.2</v>
      </c>
      <c r="I30" s="214"/>
      <c r="J30" s="215"/>
    </row>
    <row r="31" spans="1:10" ht="18" customHeight="1" x14ac:dyDescent="0.2">
      <c r="A31" s="211"/>
      <c r="B31" s="212"/>
      <c r="C31" s="212"/>
      <c r="D31" s="117"/>
      <c r="E31" s="20"/>
      <c r="F31" s="213" t="s">
        <v>94</v>
      </c>
      <c r="G31" s="213"/>
      <c r="H31" s="214">
        <v>3816531.78</v>
      </c>
      <c r="I31" s="214"/>
      <c r="J31" s="215"/>
    </row>
    <row r="32" spans="1:10" ht="60" customHeight="1" x14ac:dyDescent="0.2">
      <c r="A32" s="118"/>
      <c r="B32" s="119"/>
      <c r="C32" s="119"/>
      <c r="D32" s="119"/>
      <c r="E32" s="119"/>
      <c r="F32" s="119"/>
      <c r="G32" s="119"/>
      <c r="H32" s="119"/>
      <c r="I32" s="119"/>
      <c r="J32" s="120"/>
    </row>
    <row r="33" spans="1:10" ht="69.95" customHeight="1" x14ac:dyDescent="0.2">
      <c r="A33" s="216" t="s">
        <v>339</v>
      </c>
      <c r="B33" s="217"/>
      <c r="C33" s="217"/>
      <c r="D33" s="217"/>
      <c r="E33" s="217"/>
      <c r="F33" s="217"/>
      <c r="G33" s="217"/>
      <c r="H33" s="217"/>
      <c r="I33" s="217"/>
      <c r="J33" s="218"/>
    </row>
  </sheetData>
  <mergeCells count="17">
    <mergeCell ref="E1:F1"/>
    <mergeCell ref="G1:H1"/>
    <mergeCell ref="I1:J1"/>
    <mergeCell ref="E2:F2"/>
    <mergeCell ref="G2:H2"/>
    <mergeCell ref="I2:J2"/>
    <mergeCell ref="A31:C31"/>
    <mergeCell ref="F31:G31"/>
    <mergeCell ref="H31:J31"/>
    <mergeCell ref="A33:J33"/>
    <mergeCell ref="A3:J3"/>
    <mergeCell ref="A29:C29"/>
    <mergeCell ref="F29:G29"/>
    <mergeCell ref="H29:J29"/>
    <mergeCell ref="A30:C30"/>
    <mergeCell ref="F30:G30"/>
    <mergeCell ref="H30:J30"/>
  </mergeCells>
  <pageMargins left="0.5" right="0.5" top="1" bottom="1" header="0.5" footer="0.5"/>
  <pageSetup paperSize="9" scale="74" fitToHeight="0" orientation="landscape" r:id="rId1"/>
  <headerFooter>
    <oddHeader>&amp;L&amp;11</oddHeader>
    <oddFooter>&amp;L&amp;11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OutlineSymbols="0" view="pageBreakPreview" zoomScale="60" zoomScaleNormal="100" workbookViewId="0">
      <selection activeCell="K17" sqref="K17"/>
    </sheetView>
  </sheetViews>
  <sheetFormatPr defaultColWidth="9.42578125" defaultRowHeight="12.75" x14ac:dyDescent="0.2"/>
  <cols>
    <col min="1" max="2" width="11" style="1" customWidth="1"/>
    <col min="3" max="3" width="11.5703125" style="1" customWidth="1"/>
    <col min="4" max="4" width="66" style="1" customWidth="1"/>
    <col min="5" max="5" width="33" style="1" customWidth="1"/>
    <col min="6" max="6" width="5.5703125" style="1" customWidth="1"/>
    <col min="7" max="8" width="11" style="1" customWidth="1"/>
    <col min="9" max="9" width="4.7109375" style="1" customWidth="1"/>
    <col min="10" max="10" width="13.42578125" style="1" customWidth="1"/>
    <col min="11" max="11" width="41.28515625" style="1" customWidth="1"/>
  </cols>
  <sheetData>
    <row r="1" spans="1:11" ht="18" customHeight="1" x14ac:dyDescent="0.2">
      <c r="A1" s="149"/>
      <c r="B1" s="170"/>
      <c r="C1" s="178"/>
      <c r="D1" s="104" t="s">
        <v>0</v>
      </c>
      <c r="E1" s="104" t="s">
        <v>1</v>
      </c>
      <c r="F1" s="222" t="s">
        <v>2</v>
      </c>
      <c r="G1" s="229"/>
      <c r="H1" s="223"/>
      <c r="I1" s="222" t="s">
        <v>3</v>
      </c>
      <c r="J1" s="229"/>
      <c r="K1" s="223"/>
    </row>
    <row r="2" spans="1:11" ht="80.099999999999994" customHeight="1" x14ac:dyDescent="0.2">
      <c r="A2" s="179"/>
      <c r="B2" s="176"/>
      <c r="C2" s="177"/>
      <c r="D2" s="105" t="s">
        <v>4</v>
      </c>
      <c r="E2" s="105" t="s">
        <v>5</v>
      </c>
      <c r="F2" s="224" t="s">
        <v>6</v>
      </c>
      <c r="G2" s="230"/>
      <c r="H2" s="225"/>
      <c r="I2" s="224" t="s">
        <v>7</v>
      </c>
      <c r="J2" s="230"/>
      <c r="K2" s="225"/>
    </row>
    <row r="3" spans="1:11" ht="18" customHeight="1" x14ac:dyDescent="0.25">
      <c r="A3" s="219" t="s">
        <v>95</v>
      </c>
      <c r="B3" s="220"/>
      <c r="C3" s="220"/>
      <c r="D3" s="220"/>
      <c r="E3" s="220"/>
      <c r="F3" s="220"/>
      <c r="G3" s="220"/>
      <c r="H3" s="220"/>
      <c r="I3" s="220"/>
      <c r="J3" s="220"/>
      <c r="K3" s="221"/>
    </row>
    <row r="4" spans="1:11" ht="30" customHeight="1" x14ac:dyDescent="0.2">
      <c r="A4" s="228" t="s">
        <v>9</v>
      </c>
      <c r="B4" s="228"/>
      <c r="C4" s="228"/>
      <c r="D4" s="228" t="s">
        <v>12</v>
      </c>
      <c r="E4" s="228"/>
      <c r="F4" s="228"/>
      <c r="G4" s="228"/>
      <c r="H4" s="228"/>
      <c r="I4" s="228"/>
      <c r="J4" s="107" t="s">
        <v>17</v>
      </c>
      <c r="K4" s="107" t="s">
        <v>18</v>
      </c>
    </row>
    <row r="5" spans="1:11" ht="24" customHeight="1" x14ac:dyDescent="0.2">
      <c r="A5" s="226" t="s">
        <v>19</v>
      </c>
      <c r="B5" s="226"/>
      <c r="C5" s="226"/>
      <c r="D5" s="226" t="s">
        <v>20</v>
      </c>
      <c r="E5" s="226"/>
      <c r="F5" s="226"/>
      <c r="G5" s="226"/>
      <c r="H5" s="226"/>
      <c r="I5" s="226"/>
      <c r="J5" s="8">
        <v>12574.62</v>
      </c>
      <c r="K5" s="9">
        <v>3.2947767043092699E-3</v>
      </c>
    </row>
    <row r="6" spans="1:11" ht="24" customHeight="1" x14ac:dyDescent="0.2">
      <c r="A6" s="226" t="s">
        <v>21</v>
      </c>
      <c r="B6" s="226"/>
      <c r="C6" s="226"/>
      <c r="D6" s="226" t="s">
        <v>22</v>
      </c>
      <c r="E6" s="226"/>
      <c r="F6" s="226"/>
      <c r="G6" s="226"/>
      <c r="H6" s="226"/>
      <c r="I6" s="226"/>
      <c r="J6" s="8">
        <v>11239.74</v>
      </c>
      <c r="K6" s="9">
        <v>2.9450141248398001E-3</v>
      </c>
    </row>
    <row r="7" spans="1:11" ht="24" customHeight="1" x14ac:dyDescent="0.2">
      <c r="A7" s="226" t="s">
        <v>35</v>
      </c>
      <c r="B7" s="226"/>
      <c r="C7" s="226"/>
      <c r="D7" s="226" t="s">
        <v>36</v>
      </c>
      <c r="E7" s="226"/>
      <c r="F7" s="226"/>
      <c r="G7" s="226"/>
      <c r="H7" s="226"/>
      <c r="I7" s="226"/>
      <c r="J7" s="8">
        <v>1334.88</v>
      </c>
      <c r="K7" s="9">
        <v>3.49762579469468E-4</v>
      </c>
    </row>
    <row r="8" spans="1:11" ht="24" customHeight="1" x14ac:dyDescent="0.2">
      <c r="A8" s="226" t="s">
        <v>41</v>
      </c>
      <c r="B8" s="226"/>
      <c r="C8" s="226"/>
      <c r="D8" s="226" t="s">
        <v>42</v>
      </c>
      <c r="E8" s="226"/>
      <c r="F8" s="226"/>
      <c r="G8" s="226"/>
      <c r="H8" s="226"/>
      <c r="I8" s="226"/>
      <c r="J8" s="8">
        <v>3803957.16</v>
      </c>
      <c r="K8" s="9">
        <v>0.996705223295691</v>
      </c>
    </row>
    <row r="9" spans="1:11" ht="24" customHeight="1" x14ac:dyDescent="0.2">
      <c r="A9" s="226" t="s">
        <v>43</v>
      </c>
      <c r="B9" s="226"/>
      <c r="C9" s="226"/>
      <c r="D9" s="226" t="s">
        <v>44</v>
      </c>
      <c r="E9" s="226"/>
      <c r="F9" s="226"/>
      <c r="G9" s="226"/>
      <c r="H9" s="226"/>
      <c r="I9" s="226"/>
      <c r="J9" s="8">
        <v>1481581.39</v>
      </c>
      <c r="K9" s="9">
        <v>0.38820098335457898</v>
      </c>
    </row>
    <row r="10" spans="1:11" ht="24" customHeight="1" x14ac:dyDescent="0.2">
      <c r="A10" s="226" t="s">
        <v>65</v>
      </c>
      <c r="B10" s="226"/>
      <c r="C10" s="226"/>
      <c r="D10" s="226" t="s">
        <v>66</v>
      </c>
      <c r="E10" s="226"/>
      <c r="F10" s="226"/>
      <c r="G10" s="226"/>
      <c r="H10" s="226"/>
      <c r="I10" s="226"/>
      <c r="J10" s="8">
        <v>2302231.13</v>
      </c>
      <c r="K10" s="9">
        <v>0.60322598178391196</v>
      </c>
    </row>
    <row r="11" spans="1:11" ht="24" customHeight="1" x14ac:dyDescent="0.2">
      <c r="A11" s="226" t="s">
        <v>71</v>
      </c>
      <c r="B11" s="226"/>
      <c r="C11" s="226"/>
      <c r="D11" s="226" t="s">
        <v>72</v>
      </c>
      <c r="E11" s="226"/>
      <c r="F11" s="226"/>
      <c r="G11" s="226"/>
      <c r="H11" s="226"/>
      <c r="I11" s="226"/>
      <c r="J11" s="8">
        <v>12629.45</v>
      </c>
      <c r="K11" s="9">
        <v>3.3091431509054501E-3</v>
      </c>
    </row>
    <row r="12" spans="1:11" ht="24" customHeight="1" x14ac:dyDescent="0.2">
      <c r="A12" s="227" t="s">
        <v>83</v>
      </c>
      <c r="B12" s="227"/>
      <c r="C12" s="227"/>
      <c r="D12" s="227" t="s">
        <v>84</v>
      </c>
      <c r="E12" s="227"/>
      <c r="F12" s="227"/>
      <c r="G12" s="227"/>
      <c r="H12" s="227"/>
      <c r="I12" s="227"/>
      <c r="J12" s="121">
        <v>7515.19</v>
      </c>
      <c r="K12" s="122">
        <v>1.96911500629506E-3</v>
      </c>
    </row>
    <row r="13" spans="1:11" x14ac:dyDescent="0.2">
      <c r="A13" s="114"/>
      <c r="B13" s="115"/>
      <c r="C13" s="115"/>
      <c r="D13" s="115"/>
      <c r="E13" s="115"/>
      <c r="F13" s="115"/>
      <c r="G13" s="115"/>
      <c r="H13" s="115"/>
      <c r="I13" s="115"/>
      <c r="J13" s="115"/>
      <c r="K13" s="116"/>
    </row>
    <row r="14" spans="1:11" ht="18" customHeight="1" x14ac:dyDescent="0.2">
      <c r="A14" s="211"/>
      <c r="B14" s="212"/>
      <c r="C14" s="212"/>
      <c r="D14" s="117"/>
      <c r="E14" s="20"/>
      <c r="F14" s="20"/>
      <c r="G14" s="213" t="s">
        <v>92</v>
      </c>
      <c r="H14" s="213"/>
      <c r="I14" s="214">
        <v>3048840.58</v>
      </c>
      <c r="J14" s="214"/>
      <c r="K14" s="215"/>
    </row>
    <row r="15" spans="1:11" ht="18" customHeight="1" x14ac:dyDescent="0.2">
      <c r="A15" s="211"/>
      <c r="B15" s="212"/>
      <c r="C15" s="212"/>
      <c r="D15" s="117"/>
      <c r="E15" s="20"/>
      <c r="F15" s="20"/>
      <c r="G15" s="213" t="s">
        <v>93</v>
      </c>
      <c r="H15" s="213"/>
      <c r="I15" s="214">
        <v>767691.2</v>
      </c>
      <c r="J15" s="214"/>
      <c r="K15" s="215"/>
    </row>
    <row r="16" spans="1:11" ht="18" customHeight="1" x14ac:dyDescent="0.2">
      <c r="A16" s="211"/>
      <c r="B16" s="212"/>
      <c r="C16" s="212"/>
      <c r="D16" s="117"/>
      <c r="E16" s="20"/>
      <c r="F16" s="20"/>
      <c r="G16" s="213" t="s">
        <v>94</v>
      </c>
      <c r="H16" s="213"/>
      <c r="I16" s="214">
        <v>3816531.78</v>
      </c>
      <c r="J16" s="214"/>
      <c r="K16" s="215"/>
    </row>
    <row r="17" spans="1:11" ht="60" customHeight="1" x14ac:dyDescent="0.2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20"/>
    </row>
    <row r="18" spans="1:11" ht="69.95" customHeight="1" x14ac:dyDescent="0.2">
      <c r="A18" s="216" t="s">
        <v>339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8"/>
    </row>
  </sheetData>
  <mergeCells count="33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6:C16"/>
    <mergeCell ref="G16:H16"/>
    <mergeCell ref="I16:K16"/>
    <mergeCell ref="A18:K18"/>
    <mergeCell ref="A14:C14"/>
    <mergeCell ref="G14:H14"/>
    <mergeCell ref="I14:K14"/>
    <mergeCell ref="A15:C15"/>
    <mergeCell ref="G15:H15"/>
    <mergeCell ref="I15:K15"/>
  </mergeCells>
  <pageMargins left="0.78740157480314965" right="0.78740157480314965" top="1.0629921259842521" bottom="1.0629921259842521" header="0.78740157480314965" footer="0.78740157480314965"/>
  <pageSetup paperSize="9" scale="40" orientation="portrait" r:id="rId1"/>
  <headerFooter>
    <oddHeader>&amp;C&amp;"Times New Roman,Normal"&amp;12&amp;A</oddHeader>
    <oddFooter>&amp;C&amp;"Times New Roman,Normal"&amp;12Página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3"/>
  <sheetViews>
    <sheetView showOutlineSymbols="0" topLeftCell="A20" zoomScaleNormal="100" workbookViewId="0">
      <selection activeCell="B1" sqref="A1:E33"/>
    </sheetView>
  </sheetViews>
  <sheetFormatPr defaultColWidth="9.42578125" defaultRowHeight="12.75" x14ac:dyDescent="0.2"/>
  <cols>
    <col min="1" max="1" width="23.85546875" style="1" customWidth="1"/>
    <col min="2" max="2" width="106.7109375" style="1" customWidth="1"/>
    <col min="3" max="3" width="14.140625" style="1" customWidth="1"/>
    <col min="4" max="4" width="11" style="1" customWidth="1"/>
    <col min="5" max="5" width="66" style="1" customWidth="1"/>
    <col min="16382" max="16384" width="11.5703125" customWidth="1"/>
  </cols>
  <sheetData>
    <row r="1" spans="1:7" ht="15" x14ac:dyDescent="0.2">
      <c r="A1" s="180"/>
      <c r="B1" s="104" t="s">
        <v>0</v>
      </c>
      <c r="C1" s="123"/>
      <c r="D1" s="124"/>
      <c r="E1" s="125"/>
      <c r="F1" s="240"/>
      <c r="G1" s="240"/>
    </row>
    <row r="2" spans="1:7" ht="93" customHeight="1" x14ac:dyDescent="0.2">
      <c r="A2" s="181"/>
      <c r="B2" s="105" t="s">
        <v>4</v>
      </c>
      <c r="C2" s="126"/>
      <c r="D2" s="127"/>
      <c r="E2" s="128"/>
      <c r="F2" s="240"/>
      <c r="G2" s="240"/>
    </row>
    <row r="3" spans="1:7" ht="18" customHeight="1" x14ac:dyDescent="0.25">
      <c r="A3" s="219" t="s">
        <v>96</v>
      </c>
      <c r="B3" s="220"/>
      <c r="C3" s="220"/>
      <c r="D3" s="220"/>
      <c r="E3" s="221"/>
    </row>
    <row r="4" spans="1:7" ht="30" customHeight="1" x14ac:dyDescent="0.2">
      <c r="A4" s="106" t="s">
        <v>9</v>
      </c>
      <c r="B4" s="106" t="s">
        <v>12</v>
      </c>
      <c r="C4" s="108" t="s">
        <v>13</v>
      </c>
      <c r="D4" s="107" t="s">
        <v>14</v>
      </c>
      <c r="E4" s="106" t="s">
        <v>96</v>
      </c>
    </row>
    <row r="5" spans="1:7" ht="24" customHeight="1" x14ac:dyDescent="0.2">
      <c r="A5" s="6" t="s">
        <v>19</v>
      </c>
      <c r="B5" s="6" t="s">
        <v>20</v>
      </c>
      <c r="C5" s="23"/>
      <c r="D5" s="7"/>
      <c r="E5" s="6"/>
    </row>
    <row r="6" spans="1:7" ht="24" customHeight="1" x14ac:dyDescent="0.2">
      <c r="A6" s="6" t="s">
        <v>21</v>
      </c>
      <c r="B6" s="6" t="s">
        <v>22</v>
      </c>
      <c r="C6" s="23"/>
      <c r="D6" s="7"/>
      <c r="E6" s="6"/>
    </row>
    <row r="7" spans="1:7" ht="24" customHeight="1" x14ac:dyDescent="0.2">
      <c r="A7" s="10" t="s">
        <v>23</v>
      </c>
      <c r="B7" s="10" t="s">
        <v>26</v>
      </c>
      <c r="C7" s="12" t="s">
        <v>27</v>
      </c>
      <c r="D7" s="11" t="s">
        <v>97</v>
      </c>
      <c r="E7" s="10" t="s">
        <v>98</v>
      </c>
    </row>
    <row r="8" spans="1:7" ht="26.1" customHeight="1" x14ac:dyDescent="0.2">
      <c r="A8" s="10" t="s">
        <v>28</v>
      </c>
      <c r="B8" s="10" t="s">
        <v>30</v>
      </c>
      <c r="C8" s="12" t="s">
        <v>27</v>
      </c>
      <c r="D8" s="11" t="s">
        <v>99</v>
      </c>
      <c r="E8" s="10" t="s">
        <v>100</v>
      </c>
    </row>
    <row r="9" spans="1:7" ht="24" customHeight="1" x14ac:dyDescent="0.2">
      <c r="A9" s="10" t="s">
        <v>31</v>
      </c>
      <c r="B9" s="10" t="s">
        <v>33</v>
      </c>
      <c r="C9" s="12" t="s">
        <v>34</v>
      </c>
      <c r="D9" s="11" t="s">
        <v>101</v>
      </c>
      <c r="E9" s="10" t="s">
        <v>102</v>
      </c>
    </row>
    <row r="10" spans="1:7" ht="24" customHeight="1" x14ac:dyDescent="0.2">
      <c r="A10" s="6" t="s">
        <v>35</v>
      </c>
      <c r="B10" s="6" t="s">
        <v>36</v>
      </c>
      <c r="C10" s="23"/>
      <c r="D10" s="7"/>
      <c r="E10" s="6"/>
    </row>
    <row r="11" spans="1:7" ht="65.099999999999994" customHeight="1" x14ac:dyDescent="0.2">
      <c r="A11" s="10" t="s">
        <v>37</v>
      </c>
      <c r="B11" s="10" t="s">
        <v>39</v>
      </c>
      <c r="C11" s="12" t="s">
        <v>40</v>
      </c>
      <c r="D11" s="11" t="s">
        <v>103</v>
      </c>
      <c r="E11" s="10" t="s">
        <v>104</v>
      </c>
    </row>
    <row r="12" spans="1:7" ht="24" customHeight="1" x14ac:dyDescent="0.2">
      <c r="A12" s="6" t="s">
        <v>41</v>
      </c>
      <c r="B12" s="6" t="s">
        <v>42</v>
      </c>
      <c r="C12" s="23"/>
      <c r="D12" s="7"/>
      <c r="E12" s="6"/>
    </row>
    <row r="13" spans="1:7" ht="24" customHeight="1" x14ac:dyDescent="0.2">
      <c r="A13" s="6" t="s">
        <v>43</v>
      </c>
      <c r="B13" s="6" t="s">
        <v>44</v>
      </c>
      <c r="C13" s="23"/>
      <c r="D13" s="7"/>
      <c r="E13" s="6"/>
    </row>
    <row r="14" spans="1:7" ht="24" customHeight="1" x14ac:dyDescent="0.2">
      <c r="A14" s="10" t="s">
        <v>45</v>
      </c>
      <c r="B14" s="10" t="s">
        <v>48</v>
      </c>
      <c r="C14" s="12" t="s">
        <v>49</v>
      </c>
      <c r="D14" s="11" t="s">
        <v>105</v>
      </c>
      <c r="E14" s="10" t="s">
        <v>106</v>
      </c>
    </row>
    <row r="15" spans="1:7" ht="24" customHeight="1" x14ac:dyDescent="0.2">
      <c r="A15" s="10" t="s">
        <v>50</v>
      </c>
      <c r="B15" s="10" t="s">
        <v>52</v>
      </c>
      <c r="C15" s="12" t="s">
        <v>49</v>
      </c>
      <c r="D15" s="11" t="s">
        <v>107</v>
      </c>
      <c r="E15" s="10" t="s">
        <v>106</v>
      </c>
    </row>
    <row r="16" spans="1:7" ht="39" customHeight="1" x14ac:dyDescent="0.2">
      <c r="A16" s="15" t="s">
        <v>53</v>
      </c>
      <c r="B16" s="15" t="s">
        <v>56</v>
      </c>
      <c r="C16" s="17" t="s">
        <v>57</v>
      </c>
      <c r="D16" s="16" t="s">
        <v>108</v>
      </c>
      <c r="E16" s="15" t="s">
        <v>106</v>
      </c>
    </row>
    <row r="17" spans="1:5" ht="51.95" customHeight="1" x14ac:dyDescent="0.2">
      <c r="A17" s="10" t="s">
        <v>58</v>
      </c>
      <c r="B17" s="10" t="s">
        <v>61</v>
      </c>
      <c r="C17" s="12" t="s">
        <v>57</v>
      </c>
      <c r="D17" s="11" t="s">
        <v>109</v>
      </c>
      <c r="E17" s="10" t="s">
        <v>106</v>
      </c>
    </row>
    <row r="18" spans="1:5" ht="51.95" customHeight="1" x14ac:dyDescent="0.2">
      <c r="A18" s="10" t="s">
        <v>62</v>
      </c>
      <c r="B18" s="10" t="s">
        <v>64</v>
      </c>
      <c r="C18" s="12" t="s">
        <v>57</v>
      </c>
      <c r="D18" s="11" t="s">
        <v>110</v>
      </c>
      <c r="E18" s="10" t="s">
        <v>106</v>
      </c>
    </row>
    <row r="19" spans="1:5" ht="24" customHeight="1" x14ac:dyDescent="0.2">
      <c r="A19" s="6" t="s">
        <v>65</v>
      </c>
      <c r="B19" s="6" t="s">
        <v>66</v>
      </c>
      <c r="C19" s="23"/>
      <c r="D19" s="7"/>
      <c r="E19" s="6"/>
    </row>
    <row r="20" spans="1:5" ht="104.1" customHeight="1" x14ac:dyDescent="0.2">
      <c r="A20" s="10" t="s">
        <v>67</v>
      </c>
      <c r="B20" s="10" t="s">
        <v>70</v>
      </c>
      <c r="C20" s="12" t="s">
        <v>57</v>
      </c>
      <c r="D20" s="11" t="s">
        <v>111</v>
      </c>
      <c r="E20" s="10" t="s">
        <v>106</v>
      </c>
    </row>
    <row r="21" spans="1:5" ht="24" customHeight="1" x14ac:dyDescent="0.2">
      <c r="A21" s="6" t="s">
        <v>71</v>
      </c>
      <c r="B21" s="6" t="s">
        <v>72</v>
      </c>
      <c r="C21" s="23"/>
      <c r="D21" s="7"/>
      <c r="E21" s="6"/>
    </row>
    <row r="22" spans="1:5" ht="26.1" customHeight="1" x14ac:dyDescent="0.2">
      <c r="A22" s="10" t="s">
        <v>73</v>
      </c>
      <c r="B22" s="10" t="s">
        <v>75</v>
      </c>
      <c r="C22" s="12" t="s">
        <v>76</v>
      </c>
      <c r="D22" s="11" t="s">
        <v>112</v>
      </c>
      <c r="E22" s="10" t="s">
        <v>113</v>
      </c>
    </row>
    <row r="23" spans="1:5" ht="24" customHeight="1" x14ac:dyDescent="0.2">
      <c r="A23" s="10" t="s">
        <v>77</v>
      </c>
      <c r="B23" s="10" t="s">
        <v>79</v>
      </c>
      <c r="C23" s="12" t="s">
        <v>76</v>
      </c>
      <c r="D23" s="11" t="s">
        <v>114</v>
      </c>
      <c r="E23" s="10" t="s">
        <v>115</v>
      </c>
    </row>
    <row r="24" spans="1:5" ht="39" customHeight="1" x14ac:dyDescent="0.2">
      <c r="A24" s="10" t="s">
        <v>80</v>
      </c>
      <c r="B24" s="10" t="s">
        <v>82</v>
      </c>
      <c r="C24" s="12" t="s">
        <v>76</v>
      </c>
      <c r="D24" s="11" t="s">
        <v>116</v>
      </c>
      <c r="E24" s="10" t="s">
        <v>117</v>
      </c>
    </row>
    <row r="25" spans="1:5" ht="24" customHeight="1" x14ac:dyDescent="0.2">
      <c r="A25" s="6" t="s">
        <v>83</v>
      </c>
      <c r="B25" s="6" t="s">
        <v>84</v>
      </c>
      <c r="C25" s="23"/>
      <c r="D25" s="7"/>
      <c r="E25" s="6"/>
    </row>
    <row r="26" spans="1:5" ht="39" customHeight="1" x14ac:dyDescent="0.2">
      <c r="A26" s="10" t="s">
        <v>85</v>
      </c>
      <c r="B26" s="10" t="s">
        <v>87</v>
      </c>
      <c r="C26" s="12" t="s">
        <v>49</v>
      </c>
      <c r="D26" s="11" t="s">
        <v>118</v>
      </c>
      <c r="E26" s="10" t="s">
        <v>119</v>
      </c>
    </row>
    <row r="27" spans="1:5" ht="51.95" customHeight="1" x14ac:dyDescent="0.2">
      <c r="A27" s="109" t="s">
        <v>88</v>
      </c>
      <c r="B27" s="109" t="s">
        <v>91</v>
      </c>
      <c r="C27" s="111" t="s">
        <v>76</v>
      </c>
      <c r="D27" s="110" t="s">
        <v>120</v>
      </c>
      <c r="E27" s="109" t="s">
        <v>121</v>
      </c>
    </row>
    <row r="28" spans="1:5" x14ac:dyDescent="0.2">
      <c r="A28" s="231" t="s">
        <v>340</v>
      </c>
      <c r="B28" s="232"/>
      <c r="C28" s="232"/>
      <c r="D28" s="232"/>
      <c r="E28" s="233"/>
    </row>
    <row r="29" spans="1:5" ht="18" customHeight="1" x14ac:dyDescent="0.2">
      <c r="A29" s="234"/>
      <c r="B29" s="235"/>
      <c r="C29" s="235"/>
      <c r="D29" s="235"/>
      <c r="E29" s="236"/>
    </row>
    <row r="30" spans="1:5" ht="18" customHeight="1" x14ac:dyDescent="0.2">
      <c r="A30" s="234"/>
      <c r="B30" s="235"/>
      <c r="C30" s="235"/>
      <c r="D30" s="235"/>
      <c r="E30" s="236"/>
    </row>
    <row r="31" spans="1:5" ht="18" customHeight="1" x14ac:dyDescent="0.2">
      <c r="A31" s="234"/>
      <c r="B31" s="235"/>
      <c r="C31" s="235"/>
      <c r="D31" s="235"/>
      <c r="E31" s="236"/>
    </row>
    <row r="32" spans="1:5" ht="60" customHeight="1" x14ac:dyDescent="0.2">
      <c r="A32" s="234"/>
      <c r="B32" s="235"/>
      <c r="C32" s="235"/>
      <c r="D32" s="235"/>
      <c r="E32" s="236"/>
    </row>
    <row r="33" spans="1:5" ht="69.95" customHeight="1" x14ac:dyDescent="0.2">
      <c r="A33" s="237"/>
      <c r="B33" s="238"/>
      <c r="C33" s="238"/>
      <c r="D33" s="238"/>
      <c r="E33" s="239"/>
    </row>
  </sheetData>
  <mergeCells count="4">
    <mergeCell ref="A28:E33"/>
    <mergeCell ref="F1:G1"/>
    <mergeCell ref="F2:G2"/>
    <mergeCell ref="A3:E3"/>
  </mergeCells>
  <printOptions horizontalCentered="1"/>
  <pageMargins left="7.874015748031496E-2" right="7.874015748031496E-2" top="0.78740157480314965" bottom="0.78740157480314965" header="0.31496062992125984" footer="0.31496062992125984"/>
  <pageSetup paperSize="9" scale="51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13"/>
  <sheetViews>
    <sheetView showOutlineSymbols="0" zoomScaleNormal="100" workbookViewId="0">
      <selection activeCell="D1" sqref="D1:E1"/>
    </sheetView>
  </sheetViews>
  <sheetFormatPr defaultColWidth="9.42578125" defaultRowHeight="12.75" x14ac:dyDescent="0.2"/>
  <cols>
    <col min="1" max="1" width="26.7109375" style="1" customWidth="1"/>
    <col min="2" max="2" width="66" style="1" customWidth="1"/>
    <col min="3" max="3" width="22" style="1" customWidth="1"/>
    <col min="4" max="30" width="13.140625" style="1" customWidth="1"/>
  </cols>
  <sheetData>
    <row r="1" spans="1:7" ht="18" customHeight="1" x14ac:dyDescent="0.2">
      <c r="A1" s="180"/>
      <c r="B1" s="104" t="s">
        <v>0</v>
      </c>
      <c r="C1" s="104" t="s">
        <v>1</v>
      </c>
      <c r="D1" s="222" t="s">
        <v>2</v>
      </c>
      <c r="E1" s="223"/>
      <c r="F1" s="222" t="s">
        <v>3</v>
      </c>
      <c r="G1" s="223"/>
    </row>
    <row r="2" spans="1:7" ht="99.75" customHeight="1" x14ac:dyDescent="0.2">
      <c r="A2" s="181"/>
      <c r="B2" s="105" t="s">
        <v>4</v>
      </c>
      <c r="C2" s="105" t="s">
        <v>5</v>
      </c>
      <c r="D2" s="224" t="s">
        <v>6</v>
      </c>
      <c r="E2" s="225"/>
      <c r="F2" s="224" t="s">
        <v>7</v>
      </c>
      <c r="G2" s="225"/>
    </row>
    <row r="3" spans="1:7" ht="18" customHeight="1" x14ac:dyDescent="0.25">
      <c r="A3" s="219" t="s">
        <v>122</v>
      </c>
      <c r="B3" s="220"/>
      <c r="C3" s="220"/>
      <c r="D3" s="220"/>
      <c r="E3" s="220"/>
      <c r="F3" s="220"/>
      <c r="G3" s="221"/>
    </row>
    <row r="4" spans="1:7" ht="15" x14ac:dyDescent="0.2">
      <c r="A4" s="129" t="s">
        <v>9</v>
      </c>
      <c r="B4" s="130" t="s">
        <v>12</v>
      </c>
      <c r="C4" s="131" t="s">
        <v>123</v>
      </c>
      <c r="D4" s="131" t="s">
        <v>124</v>
      </c>
      <c r="E4" s="131" t="s">
        <v>125</v>
      </c>
      <c r="F4" s="131" t="s">
        <v>126</v>
      </c>
      <c r="G4" s="132" t="s">
        <v>127</v>
      </c>
    </row>
    <row r="5" spans="1:7" ht="24" customHeight="1" x14ac:dyDescent="0.2">
      <c r="A5" s="133" t="s">
        <v>19</v>
      </c>
      <c r="B5" s="6" t="s">
        <v>20</v>
      </c>
      <c r="C5" s="7" t="s">
        <v>128</v>
      </c>
      <c r="D5" s="24" t="s">
        <v>128</v>
      </c>
      <c r="E5" s="7"/>
      <c r="F5" s="7"/>
      <c r="G5" s="134"/>
    </row>
    <row r="6" spans="1:7" ht="24" customHeight="1" x14ac:dyDescent="0.2">
      <c r="A6" s="133" t="s">
        <v>41</v>
      </c>
      <c r="B6" s="6" t="s">
        <v>42</v>
      </c>
      <c r="C6" s="7" t="s">
        <v>129</v>
      </c>
      <c r="D6" s="24" t="s">
        <v>130</v>
      </c>
      <c r="E6" s="24" t="s">
        <v>130</v>
      </c>
      <c r="F6" s="24" t="s">
        <v>130</v>
      </c>
      <c r="G6" s="135" t="s">
        <v>130</v>
      </c>
    </row>
    <row r="7" spans="1:7" ht="18" customHeight="1" x14ac:dyDescent="0.2">
      <c r="A7" s="241" t="s">
        <v>131</v>
      </c>
      <c r="B7" s="213"/>
      <c r="C7" s="2"/>
      <c r="D7" s="20" t="s">
        <v>132</v>
      </c>
      <c r="E7" s="20" t="s">
        <v>133</v>
      </c>
      <c r="F7" s="20" t="s">
        <v>133</v>
      </c>
      <c r="G7" s="136" t="s">
        <v>133</v>
      </c>
    </row>
    <row r="8" spans="1:7" ht="18" customHeight="1" x14ac:dyDescent="0.2">
      <c r="A8" s="241" t="s">
        <v>134</v>
      </c>
      <c r="B8" s="213"/>
      <c r="C8" s="2"/>
      <c r="D8" s="20" t="s">
        <v>135</v>
      </c>
      <c r="E8" s="20" t="s">
        <v>136</v>
      </c>
      <c r="F8" s="20" t="s">
        <v>136</v>
      </c>
      <c r="G8" s="136" t="s">
        <v>136</v>
      </c>
    </row>
    <row r="9" spans="1:7" ht="18" customHeight="1" x14ac:dyDescent="0.2">
      <c r="A9" s="241" t="s">
        <v>137</v>
      </c>
      <c r="B9" s="213"/>
      <c r="C9" s="2"/>
      <c r="D9" s="20" t="s">
        <v>132</v>
      </c>
      <c r="E9" s="20" t="s">
        <v>138</v>
      </c>
      <c r="F9" s="20" t="s">
        <v>139</v>
      </c>
      <c r="G9" s="136" t="s">
        <v>140</v>
      </c>
    </row>
    <row r="10" spans="1:7" ht="18" customHeight="1" x14ac:dyDescent="0.2">
      <c r="A10" s="241" t="s">
        <v>141</v>
      </c>
      <c r="B10" s="213"/>
      <c r="C10" s="2"/>
      <c r="D10" s="20" t="s">
        <v>135</v>
      </c>
      <c r="E10" s="20" t="s">
        <v>142</v>
      </c>
      <c r="F10" s="20" t="s">
        <v>143</v>
      </c>
      <c r="G10" s="136" t="s">
        <v>144</v>
      </c>
    </row>
    <row r="11" spans="1:7" x14ac:dyDescent="0.2">
      <c r="A11" s="137"/>
      <c r="B11" s="22"/>
      <c r="C11" s="22"/>
      <c r="D11" s="22"/>
      <c r="E11" s="22"/>
      <c r="F11" s="22"/>
      <c r="G11" s="138"/>
    </row>
    <row r="12" spans="1:7" ht="60" customHeight="1" x14ac:dyDescent="0.2">
      <c r="A12" s="139"/>
      <c r="B12" s="140"/>
      <c r="C12" s="140"/>
      <c r="D12" s="140"/>
      <c r="E12" s="140"/>
      <c r="F12" s="140"/>
      <c r="G12" s="141"/>
    </row>
    <row r="13" spans="1:7" ht="69.95" customHeight="1" x14ac:dyDescent="0.2">
      <c r="A13" s="216" t="s">
        <v>339</v>
      </c>
      <c r="B13" s="217"/>
      <c r="C13" s="217"/>
      <c r="D13" s="217"/>
      <c r="E13" s="217"/>
      <c r="F13" s="217"/>
      <c r="G13" s="218"/>
    </row>
  </sheetData>
  <mergeCells count="10">
    <mergeCell ref="D1:E1"/>
    <mergeCell ref="F1:G1"/>
    <mergeCell ref="D2:E2"/>
    <mergeCell ref="F2:G2"/>
    <mergeCell ref="A3:G3"/>
    <mergeCell ref="A7:B7"/>
    <mergeCell ref="A8:B8"/>
    <mergeCell ref="A9:B9"/>
    <mergeCell ref="A10:B10"/>
    <mergeCell ref="A13:G13"/>
  </mergeCells>
  <printOptions horizontalCentered="1"/>
  <pageMargins left="0.78740157480314965" right="0.78740157480314965" top="1.0629921259842521" bottom="1.0629921259842521" header="0.78740157480314965" footer="0.78740157480314965"/>
  <pageSetup paperSize="9" scale="77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61"/>
  <sheetViews>
    <sheetView showOutlineSymbols="0" view="pageBreakPreview" zoomScale="60" zoomScaleNormal="100" workbookViewId="0">
      <selection activeCell="C2" sqref="C2:D2"/>
    </sheetView>
  </sheetViews>
  <sheetFormatPr defaultColWidth="9.42578125" defaultRowHeight="12.75" x14ac:dyDescent="0.2"/>
  <cols>
    <col min="1" max="1" width="11" style="1" customWidth="1"/>
    <col min="2" max="2" width="16.140625" style="1" customWidth="1"/>
    <col min="3" max="3" width="11" style="1" customWidth="1"/>
    <col min="4" max="4" width="66" style="1" customWidth="1"/>
    <col min="5" max="5" width="16.42578125" style="1" customWidth="1"/>
    <col min="6" max="8" width="13.140625" style="1" customWidth="1"/>
    <col min="9" max="9" width="14.28515625" style="1" customWidth="1"/>
    <col min="10" max="10" width="15.42578125" style="1" customWidth="1"/>
    <col min="11" max="11" width="21.42578125" style="1" customWidth="1"/>
  </cols>
  <sheetData>
    <row r="1" spans="1:11" ht="18" customHeight="1" x14ac:dyDescent="0.2">
      <c r="A1" s="149"/>
      <c r="B1" s="178"/>
      <c r="C1" s="222" t="s">
        <v>0</v>
      </c>
      <c r="D1" s="223"/>
      <c r="E1" s="222" t="s">
        <v>1</v>
      </c>
      <c r="F1" s="223"/>
      <c r="G1" s="252" t="s">
        <v>2</v>
      </c>
      <c r="H1" s="252"/>
      <c r="I1" s="222" t="s">
        <v>3</v>
      </c>
      <c r="J1" s="223"/>
      <c r="K1" s="144"/>
    </row>
    <row r="2" spans="1:11" ht="80.099999999999994" customHeight="1" x14ac:dyDescent="0.2">
      <c r="A2" s="179"/>
      <c r="B2" s="177"/>
      <c r="C2" s="224" t="s">
        <v>4</v>
      </c>
      <c r="D2" s="225"/>
      <c r="E2" s="224" t="s">
        <v>5</v>
      </c>
      <c r="F2" s="225"/>
      <c r="G2" s="224" t="s">
        <v>6</v>
      </c>
      <c r="H2" s="225"/>
      <c r="I2" s="224" t="s">
        <v>7</v>
      </c>
      <c r="J2" s="225"/>
      <c r="K2" s="145"/>
    </row>
    <row r="3" spans="1:11" ht="18" customHeight="1" x14ac:dyDescent="0.25">
      <c r="A3" s="219" t="s">
        <v>145</v>
      </c>
      <c r="B3" s="220"/>
      <c r="C3" s="220"/>
      <c r="D3" s="220"/>
      <c r="E3" s="220"/>
      <c r="F3" s="220"/>
      <c r="G3" s="220"/>
      <c r="H3" s="220"/>
      <c r="I3" s="220"/>
      <c r="J3" s="221"/>
      <c r="K3" s="146"/>
    </row>
    <row r="4" spans="1:11" ht="24" customHeight="1" x14ac:dyDescent="0.2">
      <c r="A4" s="150" t="s">
        <v>19</v>
      </c>
      <c r="B4" s="142"/>
      <c r="C4" s="142"/>
      <c r="D4" s="142" t="s">
        <v>20</v>
      </c>
      <c r="E4" s="142"/>
      <c r="F4" s="251"/>
      <c r="G4" s="251"/>
      <c r="H4" s="142"/>
      <c r="I4" s="143"/>
      <c r="J4" s="142"/>
      <c r="K4" s="151">
        <v>12574.62</v>
      </c>
    </row>
    <row r="5" spans="1:11" ht="24" customHeight="1" x14ac:dyDescent="0.2">
      <c r="A5" s="133" t="s">
        <v>21</v>
      </c>
      <c r="B5" s="6"/>
      <c r="C5" s="6"/>
      <c r="D5" s="6" t="s">
        <v>22</v>
      </c>
      <c r="E5" s="6"/>
      <c r="F5" s="226"/>
      <c r="G5" s="226"/>
      <c r="H5" s="6"/>
      <c r="I5" s="7"/>
      <c r="J5" s="6"/>
      <c r="K5" s="152">
        <v>11239.74</v>
      </c>
    </row>
    <row r="6" spans="1:11" ht="18" customHeight="1" x14ac:dyDescent="0.2">
      <c r="A6" s="153" t="s">
        <v>23</v>
      </c>
      <c r="B6" s="4" t="s">
        <v>10</v>
      </c>
      <c r="C6" s="3" t="s">
        <v>11</v>
      </c>
      <c r="D6" s="3" t="s">
        <v>12</v>
      </c>
      <c r="E6" s="247" t="s">
        <v>146</v>
      </c>
      <c r="F6" s="247"/>
      <c r="G6" s="5" t="s">
        <v>13</v>
      </c>
      <c r="H6" s="4" t="s">
        <v>14</v>
      </c>
      <c r="I6" s="4" t="s">
        <v>147</v>
      </c>
      <c r="J6" s="4" t="s">
        <v>15</v>
      </c>
      <c r="K6" s="154" t="s">
        <v>17</v>
      </c>
    </row>
    <row r="7" spans="1:11" ht="24" customHeight="1" x14ac:dyDescent="0.2">
      <c r="A7" s="155" t="s">
        <v>148</v>
      </c>
      <c r="B7" s="11" t="s">
        <v>24</v>
      </c>
      <c r="C7" s="10" t="s">
        <v>25</v>
      </c>
      <c r="D7" s="10" t="s">
        <v>26</v>
      </c>
      <c r="E7" s="248" t="s">
        <v>149</v>
      </c>
      <c r="F7" s="248"/>
      <c r="G7" s="12" t="s">
        <v>27</v>
      </c>
      <c r="H7" s="25">
        <v>1</v>
      </c>
      <c r="I7" s="13"/>
      <c r="J7" s="13">
        <v>27.63</v>
      </c>
      <c r="K7" s="156">
        <v>27.63</v>
      </c>
    </row>
    <row r="8" spans="1:11" ht="26.1" customHeight="1" x14ac:dyDescent="0.2">
      <c r="A8" s="157" t="s">
        <v>150</v>
      </c>
      <c r="B8" s="27" t="s">
        <v>151</v>
      </c>
      <c r="C8" s="26" t="s">
        <v>25</v>
      </c>
      <c r="D8" s="26" t="s">
        <v>152</v>
      </c>
      <c r="E8" s="245" t="s">
        <v>149</v>
      </c>
      <c r="F8" s="245"/>
      <c r="G8" s="28" t="s">
        <v>27</v>
      </c>
      <c r="H8" s="29">
        <v>1</v>
      </c>
      <c r="I8" s="29"/>
      <c r="J8" s="30">
        <v>0.59</v>
      </c>
      <c r="K8" s="158">
        <v>0.59</v>
      </c>
    </row>
    <row r="9" spans="1:11" ht="24" customHeight="1" x14ac:dyDescent="0.2">
      <c r="A9" s="159" t="s">
        <v>153</v>
      </c>
      <c r="B9" s="32" t="s">
        <v>154</v>
      </c>
      <c r="C9" s="31" t="s">
        <v>25</v>
      </c>
      <c r="D9" s="31" t="s">
        <v>155</v>
      </c>
      <c r="E9" s="249" t="s">
        <v>156</v>
      </c>
      <c r="F9" s="249"/>
      <c r="G9" s="33" t="s">
        <v>27</v>
      </c>
      <c r="H9" s="34">
        <v>1</v>
      </c>
      <c r="I9" s="34"/>
      <c r="J9" s="35">
        <v>24.31</v>
      </c>
      <c r="K9" s="160">
        <v>24.31</v>
      </c>
    </row>
    <row r="10" spans="1:11" ht="26.1" customHeight="1" x14ac:dyDescent="0.2">
      <c r="A10" s="159" t="s">
        <v>153</v>
      </c>
      <c r="B10" s="32" t="s">
        <v>157</v>
      </c>
      <c r="C10" s="31" t="s">
        <v>25</v>
      </c>
      <c r="D10" s="31" t="s">
        <v>158</v>
      </c>
      <c r="E10" s="249" t="s">
        <v>159</v>
      </c>
      <c r="F10" s="249"/>
      <c r="G10" s="33" t="s">
        <v>27</v>
      </c>
      <c r="H10" s="34">
        <v>1</v>
      </c>
      <c r="I10" s="34"/>
      <c r="J10" s="35">
        <v>1.34</v>
      </c>
      <c r="K10" s="160">
        <v>1.34</v>
      </c>
    </row>
    <row r="11" spans="1:11" ht="26.1" customHeight="1" x14ac:dyDescent="0.2">
      <c r="A11" s="159" t="s">
        <v>153</v>
      </c>
      <c r="B11" s="32" t="s">
        <v>160</v>
      </c>
      <c r="C11" s="31" t="s">
        <v>25</v>
      </c>
      <c r="D11" s="31" t="s">
        <v>161</v>
      </c>
      <c r="E11" s="249" t="s">
        <v>162</v>
      </c>
      <c r="F11" s="249"/>
      <c r="G11" s="33" t="s">
        <v>27</v>
      </c>
      <c r="H11" s="34">
        <v>1</v>
      </c>
      <c r="I11" s="34"/>
      <c r="J11" s="35">
        <v>0.04</v>
      </c>
      <c r="K11" s="160">
        <v>0.04</v>
      </c>
    </row>
    <row r="12" spans="1:11" ht="26.1" customHeight="1" x14ac:dyDescent="0.2">
      <c r="A12" s="159" t="s">
        <v>153</v>
      </c>
      <c r="B12" s="32" t="s">
        <v>163</v>
      </c>
      <c r="C12" s="31" t="s">
        <v>25</v>
      </c>
      <c r="D12" s="31" t="s">
        <v>164</v>
      </c>
      <c r="E12" s="249" t="s">
        <v>165</v>
      </c>
      <c r="F12" s="249"/>
      <c r="G12" s="33" t="s">
        <v>27</v>
      </c>
      <c r="H12" s="34">
        <v>1</v>
      </c>
      <c r="I12" s="34"/>
      <c r="J12" s="35">
        <v>0.1</v>
      </c>
      <c r="K12" s="160">
        <v>0.1</v>
      </c>
    </row>
    <row r="13" spans="1:11" ht="26.1" customHeight="1" x14ac:dyDescent="0.2">
      <c r="A13" s="159" t="s">
        <v>153</v>
      </c>
      <c r="B13" s="32" t="s">
        <v>166</v>
      </c>
      <c r="C13" s="31" t="s">
        <v>25</v>
      </c>
      <c r="D13" s="31" t="s">
        <v>167</v>
      </c>
      <c r="E13" s="249" t="s">
        <v>165</v>
      </c>
      <c r="F13" s="249"/>
      <c r="G13" s="33" t="s">
        <v>27</v>
      </c>
      <c r="H13" s="34">
        <v>1</v>
      </c>
      <c r="I13" s="34"/>
      <c r="J13" s="35">
        <v>1.25</v>
      </c>
      <c r="K13" s="160">
        <v>1.25</v>
      </c>
    </row>
    <row r="14" spans="1:11" x14ac:dyDescent="0.2">
      <c r="A14" s="161"/>
      <c r="B14" s="36"/>
      <c r="C14" s="36"/>
      <c r="D14" s="36"/>
      <c r="E14" s="36" t="s">
        <v>168</v>
      </c>
      <c r="F14" s="162">
        <v>24.9</v>
      </c>
      <c r="G14" s="36" t="s">
        <v>169</v>
      </c>
      <c r="H14" s="162">
        <v>0</v>
      </c>
      <c r="I14" s="36" t="s">
        <v>170</v>
      </c>
      <c r="J14" s="162">
        <v>24.9</v>
      </c>
      <c r="K14" s="163"/>
    </row>
    <row r="15" spans="1:11" ht="18" customHeight="1" x14ac:dyDescent="0.2">
      <c r="A15" s="161"/>
      <c r="B15" s="36"/>
      <c r="C15" s="36"/>
      <c r="D15" s="36"/>
      <c r="E15" s="36" t="s">
        <v>171</v>
      </c>
      <c r="F15" s="162">
        <v>6.95</v>
      </c>
      <c r="G15" s="36"/>
      <c r="H15" s="246" t="s">
        <v>172</v>
      </c>
      <c r="I15" s="246"/>
      <c r="J15" s="162">
        <v>34.58</v>
      </c>
      <c r="K15" s="163"/>
    </row>
    <row r="16" spans="1:11" ht="30" customHeight="1" x14ac:dyDescent="0.2">
      <c r="A16" s="164"/>
      <c r="B16" s="20"/>
      <c r="C16" s="20"/>
      <c r="D16" s="20"/>
      <c r="E16" s="20"/>
      <c r="F16" s="20"/>
      <c r="G16" s="20" t="s">
        <v>173</v>
      </c>
      <c r="H16" s="165">
        <v>120</v>
      </c>
      <c r="I16" s="20" t="s">
        <v>174</v>
      </c>
      <c r="J16" s="21">
        <v>4149.6000000000004</v>
      </c>
      <c r="K16" s="163"/>
    </row>
    <row r="17" spans="1:11" ht="0.95" customHeight="1" x14ac:dyDescent="0.2">
      <c r="A17" s="166"/>
      <c r="B17" s="37"/>
      <c r="C17" s="37"/>
      <c r="D17" s="37"/>
      <c r="E17" s="37"/>
      <c r="F17" s="37"/>
      <c r="G17" s="37"/>
      <c r="H17" s="37"/>
      <c r="I17" s="37"/>
      <c r="J17" s="37"/>
      <c r="K17" s="163"/>
    </row>
    <row r="18" spans="1:11" ht="18" customHeight="1" x14ac:dyDescent="0.2">
      <c r="A18" s="153" t="s">
        <v>28</v>
      </c>
      <c r="B18" s="4" t="s">
        <v>10</v>
      </c>
      <c r="C18" s="3" t="s">
        <v>11</v>
      </c>
      <c r="D18" s="3" t="s">
        <v>12</v>
      </c>
      <c r="E18" s="247" t="s">
        <v>146</v>
      </c>
      <c r="F18" s="247"/>
      <c r="G18" s="5" t="s">
        <v>13</v>
      </c>
      <c r="H18" s="4" t="s">
        <v>14</v>
      </c>
      <c r="I18" s="4" t="s">
        <v>147</v>
      </c>
      <c r="J18" s="4" t="s">
        <v>15</v>
      </c>
      <c r="K18" s="154" t="s">
        <v>17</v>
      </c>
    </row>
    <row r="19" spans="1:11" ht="26.1" customHeight="1" x14ac:dyDescent="0.2">
      <c r="A19" s="155" t="s">
        <v>148</v>
      </c>
      <c r="B19" s="11" t="s">
        <v>29</v>
      </c>
      <c r="C19" s="10" t="s">
        <v>25</v>
      </c>
      <c r="D19" s="10" t="s">
        <v>30</v>
      </c>
      <c r="E19" s="248" t="s">
        <v>149</v>
      </c>
      <c r="F19" s="248"/>
      <c r="G19" s="12" t="s">
        <v>27</v>
      </c>
      <c r="H19" s="25">
        <v>1</v>
      </c>
      <c r="I19" s="13"/>
      <c r="J19" s="13">
        <v>116.66</v>
      </c>
      <c r="K19" s="156">
        <v>116.66</v>
      </c>
    </row>
    <row r="20" spans="1:11" ht="26.1" customHeight="1" x14ac:dyDescent="0.2">
      <c r="A20" s="157" t="s">
        <v>150</v>
      </c>
      <c r="B20" s="27" t="s">
        <v>175</v>
      </c>
      <c r="C20" s="26" t="s">
        <v>25</v>
      </c>
      <c r="D20" s="26" t="s">
        <v>176</v>
      </c>
      <c r="E20" s="245" t="s">
        <v>149</v>
      </c>
      <c r="F20" s="245"/>
      <c r="G20" s="28" t="s">
        <v>27</v>
      </c>
      <c r="H20" s="29">
        <v>1</v>
      </c>
      <c r="I20" s="29"/>
      <c r="J20" s="30">
        <v>3.95</v>
      </c>
      <c r="K20" s="158">
        <v>3.95</v>
      </c>
    </row>
    <row r="21" spans="1:11" ht="24" customHeight="1" x14ac:dyDescent="0.2">
      <c r="A21" s="159" t="s">
        <v>153</v>
      </c>
      <c r="B21" s="32" t="s">
        <v>177</v>
      </c>
      <c r="C21" s="31" t="s">
        <v>25</v>
      </c>
      <c r="D21" s="31" t="s">
        <v>178</v>
      </c>
      <c r="E21" s="249" t="s">
        <v>156</v>
      </c>
      <c r="F21" s="249"/>
      <c r="G21" s="33" t="s">
        <v>27</v>
      </c>
      <c r="H21" s="34">
        <v>1</v>
      </c>
      <c r="I21" s="34"/>
      <c r="J21" s="35">
        <v>110.58</v>
      </c>
      <c r="K21" s="160">
        <v>110.58</v>
      </c>
    </row>
    <row r="22" spans="1:11" ht="26.1" customHeight="1" x14ac:dyDescent="0.2">
      <c r="A22" s="159" t="s">
        <v>153</v>
      </c>
      <c r="B22" s="32" t="s">
        <v>157</v>
      </c>
      <c r="C22" s="31" t="s">
        <v>25</v>
      </c>
      <c r="D22" s="31" t="s">
        <v>158</v>
      </c>
      <c r="E22" s="249" t="s">
        <v>159</v>
      </c>
      <c r="F22" s="249"/>
      <c r="G22" s="33" t="s">
        <v>27</v>
      </c>
      <c r="H22" s="34">
        <v>1</v>
      </c>
      <c r="I22" s="34"/>
      <c r="J22" s="35">
        <v>1.34</v>
      </c>
      <c r="K22" s="160">
        <v>1.34</v>
      </c>
    </row>
    <row r="23" spans="1:11" ht="26.1" customHeight="1" x14ac:dyDescent="0.2">
      <c r="A23" s="159" t="s">
        <v>153</v>
      </c>
      <c r="B23" s="32" t="s">
        <v>160</v>
      </c>
      <c r="C23" s="31" t="s">
        <v>25</v>
      </c>
      <c r="D23" s="31" t="s">
        <v>161</v>
      </c>
      <c r="E23" s="249" t="s">
        <v>162</v>
      </c>
      <c r="F23" s="249"/>
      <c r="G23" s="33" t="s">
        <v>27</v>
      </c>
      <c r="H23" s="34">
        <v>1</v>
      </c>
      <c r="I23" s="34"/>
      <c r="J23" s="35">
        <v>0.04</v>
      </c>
      <c r="K23" s="160">
        <v>0.04</v>
      </c>
    </row>
    <row r="24" spans="1:11" ht="26.1" customHeight="1" x14ac:dyDescent="0.2">
      <c r="A24" s="159" t="s">
        <v>153</v>
      </c>
      <c r="B24" s="32" t="s">
        <v>179</v>
      </c>
      <c r="C24" s="31" t="s">
        <v>25</v>
      </c>
      <c r="D24" s="31" t="s">
        <v>180</v>
      </c>
      <c r="E24" s="249" t="s">
        <v>165</v>
      </c>
      <c r="F24" s="249"/>
      <c r="G24" s="33" t="s">
        <v>27</v>
      </c>
      <c r="H24" s="34">
        <v>1</v>
      </c>
      <c r="I24" s="34"/>
      <c r="J24" s="35">
        <v>0.01</v>
      </c>
      <c r="K24" s="160">
        <v>0.01</v>
      </c>
    </row>
    <row r="25" spans="1:11" ht="26.1" customHeight="1" x14ac:dyDescent="0.2">
      <c r="A25" s="159" t="s">
        <v>153</v>
      </c>
      <c r="B25" s="32" t="s">
        <v>181</v>
      </c>
      <c r="C25" s="31" t="s">
        <v>25</v>
      </c>
      <c r="D25" s="31" t="s">
        <v>182</v>
      </c>
      <c r="E25" s="249" t="s">
        <v>165</v>
      </c>
      <c r="F25" s="249"/>
      <c r="G25" s="33" t="s">
        <v>27</v>
      </c>
      <c r="H25" s="34">
        <v>1</v>
      </c>
      <c r="I25" s="34"/>
      <c r="J25" s="35">
        <v>0.74</v>
      </c>
      <c r="K25" s="160">
        <v>0.74</v>
      </c>
    </row>
    <row r="26" spans="1:11" x14ac:dyDescent="0.2">
      <c r="A26" s="161"/>
      <c r="B26" s="36"/>
      <c r="C26" s="36"/>
      <c r="D26" s="36"/>
      <c r="E26" s="36" t="s">
        <v>168</v>
      </c>
      <c r="F26" s="162">
        <v>114.53</v>
      </c>
      <c r="G26" s="36" t="s">
        <v>169</v>
      </c>
      <c r="H26" s="162">
        <v>0</v>
      </c>
      <c r="I26" s="36" t="s">
        <v>170</v>
      </c>
      <c r="J26" s="162">
        <v>114.53</v>
      </c>
      <c r="K26" s="163"/>
    </row>
    <row r="27" spans="1:11" ht="18" customHeight="1" x14ac:dyDescent="0.2">
      <c r="A27" s="161"/>
      <c r="B27" s="36"/>
      <c r="C27" s="36"/>
      <c r="D27" s="36"/>
      <c r="E27" s="36" t="s">
        <v>171</v>
      </c>
      <c r="F27" s="162">
        <v>29.37</v>
      </c>
      <c r="G27" s="36"/>
      <c r="H27" s="246" t="s">
        <v>172</v>
      </c>
      <c r="I27" s="246"/>
      <c r="J27" s="162">
        <v>146.03</v>
      </c>
      <c r="K27" s="163"/>
    </row>
    <row r="28" spans="1:11" ht="30" customHeight="1" x14ac:dyDescent="0.2">
      <c r="A28" s="164"/>
      <c r="B28" s="20"/>
      <c r="C28" s="20"/>
      <c r="D28" s="20"/>
      <c r="E28" s="20"/>
      <c r="F28" s="20"/>
      <c r="G28" s="20" t="s">
        <v>173</v>
      </c>
      <c r="H28" s="165">
        <v>30</v>
      </c>
      <c r="I28" s="20" t="s">
        <v>174</v>
      </c>
      <c r="J28" s="21">
        <v>4380.8999999999996</v>
      </c>
      <c r="K28" s="163"/>
    </row>
    <row r="29" spans="1:11" ht="0.95" customHeight="1" x14ac:dyDescent="0.2">
      <c r="A29" s="166"/>
      <c r="B29" s="37"/>
      <c r="C29" s="37"/>
      <c r="D29" s="37"/>
      <c r="E29" s="37"/>
      <c r="F29" s="37"/>
      <c r="G29" s="37"/>
      <c r="H29" s="37"/>
      <c r="I29" s="37"/>
      <c r="J29" s="37"/>
      <c r="K29" s="163"/>
    </row>
    <row r="30" spans="1:11" ht="18" customHeight="1" x14ac:dyDescent="0.2">
      <c r="A30" s="153" t="s">
        <v>31</v>
      </c>
      <c r="B30" s="4" t="s">
        <v>10</v>
      </c>
      <c r="C30" s="3" t="s">
        <v>11</v>
      </c>
      <c r="D30" s="3" t="s">
        <v>12</v>
      </c>
      <c r="E30" s="247" t="s">
        <v>146</v>
      </c>
      <c r="F30" s="247"/>
      <c r="G30" s="5" t="s">
        <v>13</v>
      </c>
      <c r="H30" s="4" t="s">
        <v>14</v>
      </c>
      <c r="I30" s="4" t="s">
        <v>147</v>
      </c>
      <c r="J30" s="4" t="s">
        <v>15</v>
      </c>
      <c r="K30" s="154" t="s">
        <v>17</v>
      </c>
    </row>
    <row r="31" spans="1:11" ht="24" customHeight="1" x14ac:dyDescent="0.2">
      <c r="A31" s="155" t="s">
        <v>148</v>
      </c>
      <c r="B31" s="11" t="s">
        <v>32</v>
      </c>
      <c r="C31" s="10" t="s">
        <v>25</v>
      </c>
      <c r="D31" s="10" t="s">
        <v>33</v>
      </c>
      <c r="E31" s="248" t="s">
        <v>183</v>
      </c>
      <c r="F31" s="248"/>
      <c r="G31" s="12" t="s">
        <v>34</v>
      </c>
      <c r="H31" s="25">
        <v>1</v>
      </c>
      <c r="I31" s="13"/>
      <c r="J31" s="13">
        <v>360.72</v>
      </c>
      <c r="K31" s="156">
        <v>360.72</v>
      </c>
    </row>
    <row r="32" spans="1:11" ht="24" customHeight="1" x14ac:dyDescent="0.2">
      <c r="A32" s="157" t="s">
        <v>150</v>
      </c>
      <c r="B32" s="27" t="s">
        <v>184</v>
      </c>
      <c r="C32" s="26" t="s">
        <v>25</v>
      </c>
      <c r="D32" s="26" t="s">
        <v>185</v>
      </c>
      <c r="E32" s="245" t="s">
        <v>149</v>
      </c>
      <c r="F32" s="245"/>
      <c r="G32" s="28" t="s">
        <v>27</v>
      </c>
      <c r="H32" s="29">
        <v>1</v>
      </c>
      <c r="I32" s="29"/>
      <c r="J32" s="30">
        <v>24.59</v>
      </c>
      <c r="K32" s="158">
        <v>24.59</v>
      </c>
    </row>
    <row r="33" spans="1:11" ht="24" customHeight="1" x14ac:dyDescent="0.2">
      <c r="A33" s="157" t="s">
        <v>150</v>
      </c>
      <c r="B33" s="27" t="s">
        <v>186</v>
      </c>
      <c r="C33" s="26" t="s">
        <v>25</v>
      </c>
      <c r="D33" s="26" t="s">
        <v>187</v>
      </c>
      <c r="E33" s="245" t="s">
        <v>149</v>
      </c>
      <c r="F33" s="245"/>
      <c r="G33" s="28" t="s">
        <v>27</v>
      </c>
      <c r="H33" s="29">
        <v>2</v>
      </c>
      <c r="I33" s="29"/>
      <c r="J33" s="30">
        <v>20.13</v>
      </c>
      <c r="K33" s="158">
        <v>40.26</v>
      </c>
    </row>
    <row r="34" spans="1:11" ht="39" customHeight="1" x14ac:dyDescent="0.2">
      <c r="A34" s="157" t="s">
        <v>150</v>
      </c>
      <c r="B34" s="27" t="s">
        <v>188</v>
      </c>
      <c r="C34" s="26" t="s">
        <v>25</v>
      </c>
      <c r="D34" s="26" t="s">
        <v>189</v>
      </c>
      <c r="E34" s="245" t="s">
        <v>190</v>
      </c>
      <c r="F34" s="245"/>
      <c r="G34" s="28" t="s">
        <v>76</v>
      </c>
      <c r="H34" s="29">
        <v>0.01</v>
      </c>
      <c r="I34" s="29"/>
      <c r="J34" s="30">
        <v>385.31</v>
      </c>
      <c r="K34" s="158">
        <v>3.85</v>
      </c>
    </row>
    <row r="35" spans="1:11" ht="26.1" customHeight="1" x14ac:dyDescent="0.2">
      <c r="A35" s="159" t="s">
        <v>153</v>
      </c>
      <c r="B35" s="32" t="s">
        <v>191</v>
      </c>
      <c r="C35" s="31" t="s">
        <v>25</v>
      </c>
      <c r="D35" s="31" t="s">
        <v>192</v>
      </c>
      <c r="E35" s="249" t="s">
        <v>193</v>
      </c>
      <c r="F35" s="249"/>
      <c r="G35" s="33" t="s">
        <v>194</v>
      </c>
      <c r="H35" s="34">
        <v>1</v>
      </c>
      <c r="I35" s="34"/>
      <c r="J35" s="35">
        <v>8.08</v>
      </c>
      <c r="K35" s="160">
        <v>8.08</v>
      </c>
    </row>
    <row r="36" spans="1:11" ht="26.1" customHeight="1" x14ac:dyDescent="0.2">
      <c r="A36" s="159" t="s">
        <v>153</v>
      </c>
      <c r="B36" s="32" t="s">
        <v>195</v>
      </c>
      <c r="C36" s="31" t="s">
        <v>25</v>
      </c>
      <c r="D36" s="31" t="s">
        <v>196</v>
      </c>
      <c r="E36" s="249" t="s">
        <v>193</v>
      </c>
      <c r="F36" s="249"/>
      <c r="G36" s="33" t="s">
        <v>194</v>
      </c>
      <c r="H36" s="34">
        <v>4</v>
      </c>
      <c r="I36" s="34"/>
      <c r="J36" s="35">
        <v>7.96</v>
      </c>
      <c r="K36" s="160">
        <v>31.84</v>
      </c>
    </row>
    <row r="37" spans="1:11" ht="39" customHeight="1" x14ac:dyDescent="0.2">
      <c r="A37" s="159" t="s">
        <v>153</v>
      </c>
      <c r="B37" s="32" t="s">
        <v>197</v>
      </c>
      <c r="C37" s="31" t="s">
        <v>25</v>
      </c>
      <c r="D37" s="31" t="s">
        <v>198</v>
      </c>
      <c r="E37" s="249" t="s">
        <v>193</v>
      </c>
      <c r="F37" s="249"/>
      <c r="G37" s="33" t="s">
        <v>34</v>
      </c>
      <c r="H37" s="34">
        <v>1</v>
      </c>
      <c r="I37" s="34"/>
      <c r="J37" s="35">
        <v>250</v>
      </c>
      <c r="K37" s="160">
        <v>250</v>
      </c>
    </row>
    <row r="38" spans="1:11" ht="26.1" customHeight="1" x14ac:dyDescent="0.2">
      <c r="A38" s="159" t="s">
        <v>153</v>
      </c>
      <c r="B38" s="32" t="s">
        <v>199</v>
      </c>
      <c r="C38" s="31" t="s">
        <v>25</v>
      </c>
      <c r="D38" s="31" t="s">
        <v>200</v>
      </c>
      <c r="E38" s="249" t="s">
        <v>193</v>
      </c>
      <c r="F38" s="249"/>
      <c r="G38" s="33" t="s">
        <v>201</v>
      </c>
      <c r="H38" s="34">
        <v>0.11</v>
      </c>
      <c r="I38" s="34"/>
      <c r="J38" s="35">
        <v>19.149999999999999</v>
      </c>
      <c r="K38" s="160">
        <v>2.1</v>
      </c>
    </row>
    <row r="39" spans="1:11" x14ac:dyDescent="0.2">
      <c r="A39" s="161"/>
      <c r="B39" s="36"/>
      <c r="C39" s="36"/>
      <c r="D39" s="36"/>
      <c r="E39" s="36" t="s">
        <v>168</v>
      </c>
      <c r="F39" s="162">
        <v>46.27</v>
      </c>
      <c r="G39" s="36" t="s">
        <v>169</v>
      </c>
      <c r="H39" s="162">
        <v>0</v>
      </c>
      <c r="I39" s="36" t="s">
        <v>170</v>
      </c>
      <c r="J39" s="162">
        <v>46.27</v>
      </c>
      <c r="K39" s="163"/>
    </row>
    <row r="40" spans="1:11" ht="18" customHeight="1" x14ac:dyDescent="0.2">
      <c r="A40" s="161"/>
      <c r="B40" s="36"/>
      <c r="C40" s="36"/>
      <c r="D40" s="36"/>
      <c r="E40" s="36" t="s">
        <v>171</v>
      </c>
      <c r="F40" s="162">
        <v>90.82</v>
      </c>
      <c r="G40" s="36"/>
      <c r="H40" s="246" t="s">
        <v>172</v>
      </c>
      <c r="I40" s="246"/>
      <c r="J40" s="162">
        <v>451.54</v>
      </c>
      <c r="K40" s="163"/>
    </row>
    <row r="41" spans="1:11" ht="30" customHeight="1" x14ac:dyDescent="0.2">
      <c r="A41" s="164"/>
      <c r="B41" s="20"/>
      <c r="C41" s="20"/>
      <c r="D41" s="20"/>
      <c r="E41" s="20"/>
      <c r="F41" s="20"/>
      <c r="G41" s="20" t="s">
        <v>173</v>
      </c>
      <c r="H41" s="165">
        <v>6</v>
      </c>
      <c r="I41" s="20" t="s">
        <v>174</v>
      </c>
      <c r="J41" s="21">
        <v>2709.24</v>
      </c>
      <c r="K41" s="163"/>
    </row>
    <row r="42" spans="1:11" ht="0.95" customHeight="1" x14ac:dyDescent="0.2">
      <c r="A42" s="166"/>
      <c r="B42" s="37"/>
      <c r="C42" s="37"/>
      <c r="D42" s="37"/>
      <c r="E42" s="37"/>
      <c r="F42" s="37"/>
      <c r="G42" s="37"/>
      <c r="H42" s="37"/>
      <c r="I42" s="37"/>
      <c r="J42" s="37"/>
      <c r="K42" s="163"/>
    </row>
    <row r="43" spans="1:11" ht="24" customHeight="1" x14ac:dyDescent="0.2">
      <c r="A43" s="133" t="s">
        <v>35</v>
      </c>
      <c r="B43" s="6"/>
      <c r="C43" s="6"/>
      <c r="D43" s="6" t="s">
        <v>36</v>
      </c>
      <c r="E43" s="6"/>
      <c r="F43" s="226"/>
      <c r="G43" s="226"/>
      <c r="H43" s="6"/>
      <c r="I43" s="7"/>
      <c r="J43" s="6"/>
      <c r="K43" s="152">
        <v>1334.88</v>
      </c>
    </row>
    <row r="44" spans="1:11" ht="18" customHeight="1" x14ac:dyDescent="0.2">
      <c r="A44" s="153" t="s">
        <v>37</v>
      </c>
      <c r="B44" s="4" t="s">
        <v>10</v>
      </c>
      <c r="C44" s="3" t="s">
        <v>11</v>
      </c>
      <c r="D44" s="3" t="s">
        <v>12</v>
      </c>
      <c r="E44" s="247" t="s">
        <v>146</v>
      </c>
      <c r="F44" s="247"/>
      <c r="G44" s="5" t="s">
        <v>13</v>
      </c>
      <c r="H44" s="4" t="s">
        <v>14</v>
      </c>
      <c r="I44" s="4" t="s">
        <v>147</v>
      </c>
      <c r="J44" s="4" t="s">
        <v>15</v>
      </c>
      <c r="K44" s="154" t="s">
        <v>17</v>
      </c>
    </row>
    <row r="45" spans="1:11" ht="65.099999999999994" customHeight="1" x14ac:dyDescent="0.2">
      <c r="A45" s="155" t="s">
        <v>148</v>
      </c>
      <c r="B45" s="11" t="s">
        <v>38</v>
      </c>
      <c r="C45" s="10" t="s">
        <v>25</v>
      </c>
      <c r="D45" s="10" t="s">
        <v>39</v>
      </c>
      <c r="E45" s="248" t="s">
        <v>202</v>
      </c>
      <c r="F45" s="248"/>
      <c r="G45" s="12" t="s">
        <v>40</v>
      </c>
      <c r="H45" s="25">
        <v>1</v>
      </c>
      <c r="I45" s="13"/>
      <c r="J45" s="13">
        <v>266.60000000000002</v>
      </c>
      <c r="K45" s="156">
        <v>266.60000000000002</v>
      </c>
    </row>
    <row r="46" spans="1:11" ht="26.1" customHeight="1" x14ac:dyDescent="0.2">
      <c r="A46" s="157" t="s">
        <v>150</v>
      </c>
      <c r="B46" s="27" t="s">
        <v>203</v>
      </c>
      <c r="C46" s="26" t="s">
        <v>25</v>
      </c>
      <c r="D46" s="26" t="s">
        <v>204</v>
      </c>
      <c r="E46" s="245" t="s">
        <v>149</v>
      </c>
      <c r="F46" s="245"/>
      <c r="G46" s="28" t="s">
        <v>27</v>
      </c>
      <c r="H46" s="29">
        <v>1</v>
      </c>
      <c r="I46" s="29"/>
      <c r="J46" s="30">
        <v>24.85</v>
      </c>
      <c r="K46" s="158">
        <v>24.85</v>
      </c>
    </row>
    <row r="47" spans="1:11" ht="65.099999999999994" customHeight="1" x14ac:dyDescent="0.2">
      <c r="A47" s="157" t="s">
        <v>150</v>
      </c>
      <c r="B47" s="27" t="s">
        <v>205</v>
      </c>
      <c r="C47" s="26" t="s">
        <v>25</v>
      </c>
      <c r="D47" s="26" t="s">
        <v>206</v>
      </c>
      <c r="E47" s="245" t="s">
        <v>202</v>
      </c>
      <c r="F47" s="245"/>
      <c r="G47" s="28" t="s">
        <v>27</v>
      </c>
      <c r="H47" s="29">
        <v>1</v>
      </c>
      <c r="I47" s="29"/>
      <c r="J47" s="30">
        <v>27.03</v>
      </c>
      <c r="K47" s="158">
        <v>27.03</v>
      </c>
    </row>
    <row r="48" spans="1:11" ht="65.099999999999994" customHeight="1" x14ac:dyDescent="0.2">
      <c r="A48" s="157" t="s">
        <v>150</v>
      </c>
      <c r="B48" s="27" t="s">
        <v>207</v>
      </c>
      <c r="C48" s="26" t="s">
        <v>25</v>
      </c>
      <c r="D48" s="26" t="s">
        <v>208</v>
      </c>
      <c r="E48" s="245" t="s">
        <v>202</v>
      </c>
      <c r="F48" s="245"/>
      <c r="G48" s="28" t="s">
        <v>27</v>
      </c>
      <c r="H48" s="29">
        <v>1</v>
      </c>
      <c r="I48" s="29"/>
      <c r="J48" s="30">
        <v>9.9600000000000009</v>
      </c>
      <c r="K48" s="158">
        <v>9.9600000000000009</v>
      </c>
    </row>
    <row r="49" spans="1:11" ht="65.099999999999994" customHeight="1" x14ac:dyDescent="0.2">
      <c r="A49" s="157" t="s">
        <v>150</v>
      </c>
      <c r="B49" s="27" t="s">
        <v>209</v>
      </c>
      <c r="C49" s="26" t="s">
        <v>25</v>
      </c>
      <c r="D49" s="26" t="s">
        <v>210</v>
      </c>
      <c r="E49" s="245" t="s">
        <v>202</v>
      </c>
      <c r="F49" s="245"/>
      <c r="G49" s="28" t="s">
        <v>27</v>
      </c>
      <c r="H49" s="29">
        <v>1</v>
      </c>
      <c r="I49" s="29"/>
      <c r="J49" s="30">
        <v>45.88</v>
      </c>
      <c r="K49" s="158">
        <v>45.88</v>
      </c>
    </row>
    <row r="50" spans="1:11" ht="65.099999999999994" customHeight="1" x14ac:dyDescent="0.2">
      <c r="A50" s="157" t="s">
        <v>150</v>
      </c>
      <c r="B50" s="27" t="s">
        <v>211</v>
      </c>
      <c r="C50" s="26" t="s">
        <v>25</v>
      </c>
      <c r="D50" s="26" t="s">
        <v>212</v>
      </c>
      <c r="E50" s="245" t="s">
        <v>202</v>
      </c>
      <c r="F50" s="245"/>
      <c r="G50" s="28" t="s">
        <v>27</v>
      </c>
      <c r="H50" s="29">
        <v>1</v>
      </c>
      <c r="I50" s="29"/>
      <c r="J50" s="30">
        <v>4.01</v>
      </c>
      <c r="K50" s="158">
        <v>4.01</v>
      </c>
    </row>
    <row r="51" spans="1:11" ht="65.099999999999994" customHeight="1" x14ac:dyDescent="0.2">
      <c r="A51" s="157" t="s">
        <v>150</v>
      </c>
      <c r="B51" s="27" t="s">
        <v>213</v>
      </c>
      <c r="C51" s="26" t="s">
        <v>25</v>
      </c>
      <c r="D51" s="26" t="s">
        <v>214</v>
      </c>
      <c r="E51" s="245" t="s">
        <v>202</v>
      </c>
      <c r="F51" s="245"/>
      <c r="G51" s="28" t="s">
        <v>27</v>
      </c>
      <c r="H51" s="29">
        <v>1</v>
      </c>
      <c r="I51" s="29"/>
      <c r="J51" s="30">
        <v>154.87</v>
      </c>
      <c r="K51" s="158">
        <v>154.87</v>
      </c>
    </row>
    <row r="52" spans="1:11" x14ac:dyDescent="0.2">
      <c r="A52" s="161"/>
      <c r="B52" s="36"/>
      <c r="C52" s="36"/>
      <c r="D52" s="36"/>
      <c r="E52" s="36" t="s">
        <v>168</v>
      </c>
      <c r="F52" s="162">
        <v>19.52</v>
      </c>
      <c r="G52" s="36" t="s">
        <v>169</v>
      </c>
      <c r="H52" s="162">
        <v>0</v>
      </c>
      <c r="I52" s="36" t="s">
        <v>170</v>
      </c>
      <c r="J52" s="162">
        <v>19.52</v>
      </c>
      <c r="K52" s="163"/>
    </row>
    <row r="53" spans="1:11" ht="18" customHeight="1" x14ac:dyDescent="0.2">
      <c r="A53" s="161"/>
      <c r="B53" s="36"/>
      <c r="C53" s="36"/>
      <c r="D53" s="36"/>
      <c r="E53" s="36" t="s">
        <v>171</v>
      </c>
      <c r="F53" s="162">
        <v>67.12</v>
      </c>
      <c r="G53" s="36"/>
      <c r="H53" s="246" t="s">
        <v>172</v>
      </c>
      <c r="I53" s="246"/>
      <c r="J53" s="162">
        <v>333.72</v>
      </c>
      <c r="K53" s="163"/>
    </row>
    <row r="54" spans="1:11" ht="30" customHeight="1" x14ac:dyDescent="0.2">
      <c r="A54" s="164"/>
      <c r="B54" s="20"/>
      <c r="C54" s="20"/>
      <c r="D54" s="20"/>
      <c r="E54" s="20"/>
      <c r="F54" s="20"/>
      <c r="G54" s="20" t="s">
        <v>173</v>
      </c>
      <c r="H54" s="165">
        <v>4</v>
      </c>
      <c r="I54" s="20" t="s">
        <v>174</v>
      </c>
      <c r="J54" s="21">
        <v>1334.88</v>
      </c>
      <c r="K54" s="163"/>
    </row>
    <row r="55" spans="1:11" ht="0.95" customHeight="1" x14ac:dyDescent="0.2">
      <c r="A55" s="166"/>
      <c r="B55" s="37"/>
      <c r="C55" s="37"/>
      <c r="D55" s="37"/>
      <c r="E55" s="37"/>
      <c r="F55" s="37"/>
      <c r="G55" s="37"/>
      <c r="H55" s="37"/>
      <c r="I55" s="37"/>
      <c r="J55" s="37"/>
      <c r="K55" s="163"/>
    </row>
    <row r="56" spans="1:11" ht="24" customHeight="1" x14ac:dyDescent="0.2">
      <c r="A56" s="133" t="s">
        <v>41</v>
      </c>
      <c r="B56" s="6"/>
      <c r="C56" s="6"/>
      <c r="D56" s="6" t="s">
        <v>42</v>
      </c>
      <c r="E56" s="6"/>
      <c r="F56" s="226"/>
      <c r="G56" s="226"/>
      <c r="H56" s="6"/>
      <c r="I56" s="7"/>
      <c r="J56" s="6"/>
      <c r="K56" s="152">
        <v>3803957.16</v>
      </c>
    </row>
    <row r="57" spans="1:11" ht="24" customHeight="1" x14ac:dyDescent="0.2">
      <c r="A57" s="133" t="s">
        <v>43</v>
      </c>
      <c r="B57" s="6"/>
      <c r="C57" s="6"/>
      <c r="D57" s="6" t="s">
        <v>44</v>
      </c>
      <c r="E57" s="6"/>
      <c r="F57" s="226"/>
      <c r="G57" s="226"/>
      <c r="H57" s="6"/>
      <c r="I57" s="7"/>
      <c r="J57" s="6"/>
      <c r="K57" s="152">
        <v>1481581.39</v>
      </c>
    </row>
    <row r="58" spans="1:11" ht="18" customHeight="1" x14ac:dyDescent="0.2">
      <c r="A58" s="153" t="s">
        <v>45</v>
      </c>
      <c r="B58" s="4" t="s">
        <v>10</v>
      </c>
      <c r="C58" s="3" t="s">
        <v>11</v>
      </c>
      <c r="D58" s="3" t="s">
        <v>12</v>
      </c>
      <c r="E58" s="247" t="s">
        <v>146</v>
      </c>
      <c r="F58" s="247"/>
      <c r="G58" s="5" t="s">
        <v>13</v>
      </c>
      <c r="H58" s="4" t="s">
        <v>14</v>
      </c>
      <c r="I58" s="4" t="s">
        <v>147</v>
      </c>
      <c r="J58" s="4" t="s">
        <v>15</v>
      </c>
      <c r="K58" s="154" t="s">
        <v>17</v>
      </c>
    </row>
    <row r="59" spans="1:11" ht="24" customHeight="1" x14ac:dyDescent="0.2">
      <c r="A59" s="155" t="s">
        <v>148</v>
      </c>
      <c r="B59" s="11" t="s">
        <v>46</v>
      </c>
      <c r="C59" s="10" t="s">
        <v>47</v>
      </c>
      <c r="D59" s="10" t="s">
        <v>48</v>
      </c>
      <c r="E59" s="248" t="s">
        <v>215</v>
      </c>
      <c r="F59" s="248"/>
      <c r="G59" s="12" t="s">
        <v>49</v>
      </c>
      <c r="H59" s="25">
        <v>1</v>
      </c>
      <c r="I59" s="13"/>
      <c r="J59" s="13">
        <v>2274.6799999999998</v>
      </c>
      <c r="K59" s="156">
        <v>2274.6799999999998</v>
      </c>
    </row>
    <row r="60" spans="1:11" ht="26.1" customHeight="1" x14ac:dyDescent="0.2">
      <c r="A60" s="159" t="s">
        <v>153</v>
      </c>
      <c r="B60" s="32" t="s">
        <v>216</v>
      </c>
      <c r="C60" s="31" t="s">
        <v>47</v>
      </c>
      <c r="D60" s="31" t="s">
        <v>217</v>
      </c>
      <c r="E60" s="249" t="s">
        <v>193</v>
      </c>
      <c r="F60" s="249"/>
      <c r="G60" s="33" t="s">
        <v>218</v>
      </c>
      <c r="H60" s="34">
        <v>1</v>
      </c>
      <c r="I60" s="34"/>
      <c r="J60" s="35">
        <v>1692.93</v>
      </c>
      <c r="K60" s="160">
        <v>1692.93</v>
      </c>
    </row>
    <row r="61" spans="1:11" ht="24" customHeight="1" x14ac:dyDescent="0.2">
      <c r="A61" s="159" t="s">
        <v>153</v>
      </c>
      <c r="B61" s="32" t="s">
        <v>219</v>
      </c>
      <c r="C61" s="31" t="s">
        <v>47</v>
      </c>
      <c r="D61" s="31" t="s">
        <v>220</v>
      </c>
      <c r="E61" s="249" t="s">
        <v>156</v>
      </c>
      <c r="F61" s="249"/>
      <c r="G61" s="33" t="s">
        <v>27</v>
      </c>
      <c r="H61" s="34">
        <v>12</v>
      </c>
      <c r="I61" s="34"/>
      <c r="J61" s="35">
        <v>23.873100000000001</v>
      </c>
      <c r="K61" s="160">
        <v>286.47000000000003</v>
      </c>
    </row>
    <row r="62" spans="1:11" ht="24" customHeight="1" x14ac:dyDescent="0.2">
      <c r="A62" s="159" t="s">
        <v>153</v>
      </c>
      <c r="B62" s="32" t="s">
        <v>221</v>
      </c>
      <c r="C62" s="31" t="s">
        <v>47</v>
      </c>
      <c r="D62" s="31" t="s">
        <v>222</v>
      </c>
      <c r="E62" s="249" t="s">
        <v>156</v>
      </c>
      <c r="F62" s="249"/>
      <c r="G62" s="33" t="s">
        <v>27</v>
      </c>
      <c r="H62" s="34">
        <v>6</v>
      </c>
      <c r="I62" s="34"/>
      <c r="J62" s="35">
        <v>32.164499999999997</v>
      </c>
      <c r="K62" s="160">
        <v>192.98</v>
      </c>
    </row>
    <row r="63" spans="1:11" ht="24" customHeight="1" x14ac:dyDescent="0.2">
      <c r="A63" s="159" t="s">
        <v>153</v>
      </c>
      <c r="B63" s="32" t="s">
        <v>223</v>
      </c>
      <c r="C63" s="31" t="s">
        <v>47</v>
      </c>
      <c r="D63" s="31" t="s">
        <v>224</v>
      </c>
      <c r="E63" s="249" t="s">
        <v>156</v>
      </c>
      <c r="F63" s="249"/>
      <c r="G63" s="33" t="s">
        <v>27</v>
      </c>
      <c r="H63" s="34">
        <v>2</v>
      </c>
      <c r="I63" s="34"/>
      <c r="J63" s="35">
        <v>51.150500000000001</v>
      </c>
      <c r="K63" s="160">
        <v>102.3</v>
      </c>
    </row>
    <row r="64" spans="1:11" x14ac:dyDescent="0.2">
      <c r="A64" s="161"/>
      <c r="B64" s="36"/>
      <c r="C64" s="36"/>
      <c r="D64" s="36"/>
      <c r="E64" s="36" t="s">
        <v>168</v>
      </c>
      <c r="F64" s="162">
        <v>581.75</v>
      </c>
      <c r="G64" s="36" t="s">
        <v>169</v>
      </c>
      <c r="H64" s="162">
        <v>0</v>
      </c>
      <c r="I64" s="36" t="s">
        <v>170</v>
      </c>
      <c r="J64" s="162">
        <v>581.75</v>
      </c>
      <c r="K64" s="163"/>
    </row>
    <row r="65" spans="1:11" ht="18" customHeight="1" x14ac:dyDescent="0.2">
      <c r="A65" s="161"/>
      <c r="B65" s="36"/>
      <c r="C65" s="36"/>
      <c r="D65" s="36"/>
      <c r="E65" s="36" t="s">
        <v>171</v>
      </c>
      <c r="F65" s="162">
        <v>572.76</v>
      </c>
      <c r="G65" s="36"/>
      <c r="H65" s="246" t="s">
        <v>172</v>
      </c>
      <c r="I65" s="246"/>
      <c r="J65" s="162">
        <v>2847.44</v>
      </c>
      <c r="K65" s="163"/>
    </row>
    <row r="66" spans="1:11" ht="30" customHeight="1" x14ac:dyDescent="0.2">
      <c r="A66" s="164"/>
      <c r="B66" s="20"/>
      <c r="C66" s="20"/>
      <c r="D66" s="20"/>
      <c r="E66" s="20"/>
      <c r="F66" s="20"/>
      <c r="G66" s="20" t="s">
        <v>173</v>
      </c>
      <c r="H66" s="165">
        <v>25</v>
      </c>
      <c r="I66" s="20" t="s">
        <v>174</v>
      </c>
      <c r="J66" s="21">
        <v>71186</v>
      </c>
      <c r="K66" s="163"/>
    </row>
    <row r="67" spans="1:11" ht="0.95" customHeight="1" x14ac:dyDescent="0.2">
      <c r="A67" s="166"/>
      <c r="B67" s="37"/>
      <c r="C67" s="37"/>
      <c r="D67" s="37"/>
      <c r="E67" s="37"/>
      <c r="F67" s="37"/>
      <c r="G67" s="37"/>
      <c r="H67" s="37"/>
      <c r="I67" s="37"/>
      <c r="J67" s="37"/>
      <c r="K67" s="163"/>
    </row>
    <row r="68" spans="1:11" ht="18" customHeight="1" x14ac:dyDescent="0.2">
      <c r="A68" s="153" t="s">
        <v>50</v>
      </c>
      <c r="B68" s="4" t="s">
        <v>10</v>
      </c>
      <c r="C68" s="3" t="s">
        <v>11</v>
      </c>
      <c r="D68" s="3" t="s">
        <v>12</v>
      </c>
      <c r="E68" s="247" t="s">
        <v>146</v>
      </c>
      <c r="F68" s="247"/>
      <c r="G68" s="5" t="s">
        <v>13</v>
      </c>
      <c r="H68" s="4" t="s">
        <v>14</v>
      </c>
      <c r="I68" s="4" t="s">
        <v>147</v>
      </c>
      <c r="J68" s="4" t="s">
        <v>15</v>
      </c>
      <c r="K68" s="154" t="s">
        <v>17</v>
      </c>
    </row>
    <row r="69" spans="1:11" ht="24" customHeight="1" x14ac:dyDescent="0.2">
      <c r="A69" s="155" t="s">
        <v>148</v>
      </c>
      <c r="B69" s="11" t="s">
        <v>51</v>
      </c>
      <c r="C69" s="10" t="s">
        <v>47</v>
      </c>
      <c r="D69" s="10" t="s">
        <v>52</v>
      </c>
      <c r="E69" s="248" t="s">
        <v>215</v>
      </c>
      <c r="F69" s="248"/>
      <c r="G69" s="12" t="s">
        <v>49</v>
      </c>
      <c r="H69" s="25">
        <v>1</v>
      </c>
      <c r="I69" s="13"/>
      <c r="J69" s="13">
        <v>2492.0100000000002</v>
      </c>
      <c r="K69" s="156">
        <v>2492.0100000000002</v>
      </c>
    </row>
    <row r="70" spans="1:11" ht="26.1" customHeight="1" x14ac:dyDescent="0.2">
      <c r="A70" s="159" t="s">
        <v>153</v>
      </c>
      <c r="B70" s="32" t="s">
        <v>225</v>
      </c>
      <c r="C70" s="31" t="s">
        <v>47</v>
      </c>
      <c r="D70" s="31" t="s">
        <v>226</v>
      </c>
      <c r="E70" s="249" t="s">
        <v>193</v>
      </c>
      <c r="F70" s="249"/>
      <c r="G70" s="33" t="s">
        <v>218</v>
      </c>
      <c r="H70" s="34">
        <v>1</v>
      </c>
      <c r="I70" s="34"/>
      <c r="J70" s="35">
        <v>1910.26</v>
      </c>
      <c r="K70" s="160">
        <v>1910.26</v>
      </c>
    </row>
    <row r="71" spans="1:11" ht="24" customHeight="1" x14ac:dyDescent="0.2">
      <c r="A71" s="159" t="s">
        <v>153</v>
      </c>
      <c r="B71" s="32" t="s">
        <v>223</v>
      </c>
      <c r="C71" s="31" t="s">
        <v>47</v>
      </c>
      <c r="D71" s="31" t="s">
        <v>224</v>
      </c>
      <c r="E71" s="249" t="s">
        <v>156</v>
      </c>
      <c r="F71" s="249"/>
      <c r="G71" s="33" t="s">
        <v>27</v>
      </c>
      <c r="H71" s="34">
        <v>2</v>
      </c>
      <c r="I71" s="34"/>
      <c r="J71" s="35">
        <v>51.150500000000001</v>
      </c>
      <c r="K71" s="160">
        <v>102.3</v>
      </c>
    </row>
    <row r="72" spans="1:11" ht="24" customHeight="1" x14ac:dyDescent="0.2">
      <c r="A72" s="159" t="s">
        <v>153</v>
      </c>
      <c r="B72" s="32" t="s">
        <v>219</v>
      </c>
      <c r="C72" s="31" t="s">
        <v>47</v>
      </c>
      <c r="D72" s="31" t="s">
        <v>220</v>
      </c>
      <c r="E72" s="249" t="s">
        <v>156</v>
      </c>
      <c r="F72" s="249"/>
      <c r="G72" s="33" t="s">
        <v>27</v>
      </c>
      <c r="H72" s="34">
        <v>12</v>
      </c>
      <c r="I72" s="34"/>
      <c r="J72" s="35">
        <v>23.873100000000001</v>
      </c>
      <c r="K72" s="160">
        <v>286.47000000000003</v>
      </c>
    </row>
    <row r="73" spans="1:11" ht="24" customHeight="1" x14ac:dyDescent="0.2">
      <c r="A73" s="159" t="s">
        <v>153</v>
      </c>
      <c r="B73" s="32" t="s">
        <v>221</v>
      </c>
      <c r="C73" s="31" t="s">
        <v>47</v>
      </c>
      <c r="D73" s="31" t="s">
        <v>222</v>
      </c>
      <c r="E73" s="249" t="s">
        <v>156</v>
      </c>
      <c r="F73" s="249"/>
      <c r="G73" s="33" t="s">
        <v>27</v>
      </c>
      <c r="H73" s="34">
        <v>6</v>
      </c>
      <c r="I73" s="34"/>
      <c r="J73" s="35">
        <v>32.164499999999997</v>
      </c>
      <c r="K73" s="160">
        <v>192.98</v>
      </c>
    </row>
    <row r="74" spans="1:11" x14ac:dyDescent="0.2">
      <c r="A74" s="161"/>
      <c r="B74" s="36"/>
      <c r="C74" s="36"/>
      <c r="D74" s="36"/>
      <c r="E74" s="36" t="s">
        <v>168</v>
      </c>
      <c r="F74" s="162">
        <v>581.75</v>
      </c>
      <c r="G74" s="36" t="s">
        <v>169</v>
      </c>
      <c r="H74" s="162">
        <v>0</v>
      </c>
      <c r="I74" s="36" t="s">
        <v>170</v>
      </c>
      <c r="J74" s="162">
        <v>581.75</v>
      </c>
      <c r="K74" s="163"/>
    </row>
    <row r="75" spans="1:11" ht="18" customHeight="1" x14ac:dyDescent="0.2">
      <c r="A75" s="161"/>
      <c r="B75" s="36"/>
      <c r="C75" s="36"/>
      <c r="D75" s="36"/>
      <c r="E75" s="36" t="s">
        <v>171</v>
      </c>
      <c r="F75" s="162">
        <v>627.48</v>
      </c>
      <c r="G75" s="36"/>
      <c r="H75" s="246" t="s">
        <v>172</v>
      </c>
      <c r="I75" s="246"/>
      <c r="J75" s="162">
        <v>3119.49</v>
      </c>
      <c r="K75" s="163"/>
    </row>
    <row r="76" spans="1:11" ht="30" customHeight="1" x14ac:dyDescent="0.2">
      <c r="A76" s="164"/>
      <c r="B76" s="20"/>
      <c r="C76" s="20"/>
      <c r="D76" s="20"/>
      <c r="E76" s="20"/>
      <c r="F76" s="20"/>
      <c r="G76" s="20" t="s">
        <v>173</v>
      </c>
      <c r="H76" s="165">
        <v>375</v>
      </c>
      <c r="I76" s="20" t="s">
        <v>174</v>
      </c>
      <c r="J76" s="21">
        <v>1169808.75</v>
      </c>
      <c r="K76" s="163"/>
    </row>
    <row r="77" spans="1:11" ht="0.95" customHeight="1" x14ac:dyDescent="0.2">
      <c r="A77" s="166"/>
      <c r="B77" s="37"/>
      <c r="C77" s="37"/>
      <c r="D77" s="37"/>
      <c r="E77" s="37"/>
      <c r="F77" s="37"/>
      <c r="G77" s="37"/>
      <c r="H77" s="37"/>
      <c r="I77" s="37"/>
      <c r="J77" s="37"/>
      <c r="K77" s="163"/>
    </row>
    <row r="78" spans="1:11" ht="18" customHeight="1" x14ac:dyDescent="0.2">
      <c r="A78" s="153" t="s">
        <v>53</v>
      </c>
      <c r="B78" s="4" t="s">
        <v>10</v>
      </c>
      <c r="C78" s="3" t="s">
        <v>11</v>
      </c>
      <c r="D78" s="3" t="s">
        <v>12</v>
      </c>
      <c r="E78" s="247" t="s">
        <v>146</v>
      </c>
      <c r="F78" s="247"/>
      <c r="G78" s="5" t="s">
        <v>13</v>
      </c>
      <c r="H78" s="4" t="s">
        <v>14</v>
      </c>
      <c r="I78" s="4" t="s">
        <v>147</v>
      </c>
      <c r="J78" s="4" t="s">
        <v>15</v>
      </c>
      <c r="K78" s="154" t="s">
        <v>17</v>
      </c>
    </row>
    <row r="79" spans="1:11" ht="39" customHeight="1" x14ac:dyDescent="0.2">
      <c r="A79" s="167" t="s">
        <v>153</v>
      </c>
      <c r="B79" s="16" t="s">
        <v>54</v>
      </c>
      <c r="C79" s="15" t="s">
        <v>55</v>
      </c>
      <c r="D79" s="15" t="s">
        <v>56</v>
      </c>
      <c r="E79" s="250" t="s">
        <v>193</v>
      </c>
      <c r="F79" s="250"/>
      <c r="G79" s="17" t="s">
        <v>57</v>
      </c>
      <c r="H79" s="38">
        <v>1</v>
      </c>
      <c r="I79" s="18"/>
      <c r="J79" s="18">
        <v>2568.91</v>
      </c>
      <c r="K79" s="168">
        <v>2568.91</v>
      </c>
    </row>
    <row r="80" spans="1:11" x14ac:dyDescent="0.2">
      <c r="A80" s="161"/>
      <c r="B80" s="36"/>
      <c r="C80" s="36"/>
      <c r="D80" s="36"/>
      <c r="E80" s="36" t="s">
        <v>168</v>
      </c>
      <c r="F80" s="162">
        <v>0</v>
      </c>
      <c r="G80" s="36" t="s">
        <v>169</v>
      </c>
      <c r="H80" s="162">
        <v>0</v>
      </c>
      <c r="I80" s="36" t="s">
        <v>170</v>
      </c>
      <c r="J80" s="162">
        <v>0</v>
      </c>
      <c r="K80" s="163"/>
    </row>
    <row r="81" spans="1:11" ht="18" customHeight="1" x14ac:dyDescent="0.2">
      <c r="A81" s="161"/>
      <c r="B81" s="36"/>
      <c r="C81" s="36"/>
      <c r="D81" s="36"/>
      <c r="E81" s="36" t="s">
        <v>171</v>
      </c>
      <c r="F81" s="162">
        <v>646.85</v>
      </c>
      <c r="G81" s="36"/>
      <c r="H81" s="246" t="s">
        <v>172</v>
      </c>
      <c r="I81" s="246"/>
      <c r="J81" s="162">
        <v>3215.76</v>
      </c>
      <c r="K81" s="163"/>
    </row>
    <row r="82" spans="1:11" ht="30" customHeight="1" x14ac:dyDescent="0.2">
      <c r="A82" s="164"/>
      <c r="B82" s="20"/>
      <c r="C82" s="20"/>
      <c r="D82" s="20"/>
      <c r="E82" s="20"/>
      <c r="F82" s="20"/>
      <c r="G82" s="20" t="s">
        <v>173</v>
      </c>
      <c r="H82" s="165">
        <v>38</v>
      </c>
      <c r="I82" s="20" t="s">
        <v>174</v>
      </c>
      <c r="J82" s="21">
        <v>122198.88</v>
      </c>
      <c r="K82" s="163"/>
    </row>
    <row r="83" spans="1:11" ht="0.95" customHeight="1" x14ac:dyDescent="0.2">
      <c r="A83" s="166"/>
      <c r="B83" s="37"/>
      <c r="C83" s="37"/>
      <c r="D83" s="37"/>
      <c r="E83" s="37"/>
      <c r="F83" s="37"/>
      <c r="G83" s="37"/>
      <c r="H83" s="37"/>
      <c r="I83" s="37"/>
      <c r="J83" s="37"/>
      <c r="K83" s="163"/>
    </row>
    <row r="84" spans="1:11" ht="18" customHeight="1" x14ac:dyDescent="0.2">
      <c r="A84" s="153" t="s">
        <v>58</v>
      </c>
      <c r="B84" s="4" t="s">
        <v>10</v>
      </c>
      <c r="C84" s="3" t="s">
        <v>11</v>
      </c>
      <c r="D84" s="3" t="s">
        <v>12</v>
      </c>
      <c r="E84" s="247" t="s">
        <v>146</v>
      </c>
      <c r="F84" s="247"/>
      <c r="G84" s="5" t="s">
        <v>13</v>
      </c>
      <c r="H84" s="4" t="s">
        <v>14</v>
      </c>
      <c r="I84" s="4" t="s">
        <v>147</v>
      </c>
      <c r="J84" s="4" t="s">
        <v>15</v>
      </c>
      <c r="K84" s="154" t="s">
        <v>17</v>
      </c>
    </row>
    <row r="85" spans="1:11" ht="51.95" customHeight="1" x14ac:dyDescent="0.2">
      <c r="A85" s="155" t="s">
        <v>148</v>
      </c>
      <c r="B85" s="11" t="s">
        <v>59</v>
      </c>
      <c r="C85" s="10" t="s">
        <v>60</v>
      </c>
      <c r="D85" s="10" t="s">
        <v>61</v>
      </c>
      <c r="E85" s="248" t="s">
        <v>227</v>
      </c>
      <c r="F85" s="248"/>
      <c r="G85" s="12" t="s">
        <v>57</v>
      </c>
      <c r="H85" s="25">
        <v>1</v>
      </c>
      <c r="I85" s="13"/>
      <c r="J85" s="13">
        <v>283.14999999999998</v>
      </c>
      <c r="K85" s="156">
        <v>283.14999999999998</v>
      </c>
    </row>
    <row r="86" spans="1:11" ht="26.1" customHeight="1" x14ac:dyDescent="0.2">
      <c r="A86" s="157" t="s">
        <v>150</v>
      </c>
      <c r="B86" s="27" t="s">
        <v>228</v>
      </c>
      <c r="C86" s="26" t="s">
        <v>25</v>
      </c>
      <c r="D86" s="26" t="s">
        <v>229</v>
      </c>
      <c r="E86" s="245" t="s">
        <v>149</v>
      </c>
      <c r="F86" s="245"/>
      <c r="G86" s="28" t="s">
        <v>27</v>
      </c>
      <c r="H86" s="29">
        <v>0.15</v>
      </c>
      <c r="I86" s="29"/>
      <c r="J86" s="30">
        <v>21.01</v>
      </c>
      <c r="K86" s="158">
        <v>3.15</v>
      </c>
    </row>
    <row r="87" spans="1:11" ht="51.95" customHeight="1" x14ac:dyDescent="0.2">
      <c r="A87" s="159" t="s">
        <v>153</v>
      </c>
      <c r="B87" s="32" t="s">
        <v>230</v>
      </c>
      <c r="C87" s="31" t="s">
        <v>60</v>
      </c>
      <c r="D87" s="31" t="s">
        <v>61</v>
      </c>
      <c r="E87" s="249" t="s">
        <v>193</v>
      </c>
      <c r="F87" s="249"/>
      <c r="G87" s="33" t="s">
        <v>218</v>
      </c>
      <c r="H87" s="34">
        <v>1</v>
      </c>
      <c r="I87" s="34"/>
      <c r="J87" s="35">
        <v>280</v>
      </c>
      <c r="K87" s="160">
        <v>280</v>
      </c>
    </row>
    <row r="88" spans="1:11" x14ac:dyDescent="0.2">
      <c r="A88" s="161"/>
      <c r="B88" s="36"/>
      <c r="C88" s="36"/>
      <c r="D88" s="36"/>
      <c r="E88" s="36" t="s">
        <v>168</v>
      </c>
      <c r="F88" s="162">
        <v>2.17</v>
      </c>
      <c r="G88" s="36" t="s">
        <v>169</v>
      </c>
      <c r="H88" s="162">
        <v>0</v>
      </c>
      <c r="I88" s="36" t="s">
        <v>170</v>
      </c>
      <c r="J88" s="162">
        <v>2.17</v>
      </c>
      <c r="K88" s="163"/>
    </row>
    <row r="89" spans="1:11" ht="18" customHeight="1" x14ac:dyDescent="0.2">
      <c r="A89" s="161"/>
      <c r="B89" s="36"/>
      <c r="C89" s="36"/>
      <c r="D89" s="36"/>
      <c r="E89" s="36" t="s">
        <v>171</v>
      </c>
      <c r="F89" s="162">
        <v>71.290000000000006</v>
      </c>
      <c r="G89" s="36"/>
      <c r="H89" s="246" t="s">
        <v>172</v>
      </c>
      <c r="I89" s="246"/>
      <c r="J89" s="162">
        <v>354.44</v>
      </c>
      <c r="K89" s="163"/>
    </row>
    <row r="90" spans="1:11" ht="30" customHeight="1" x14ac:dyDescent="0.2">
      <c r="A90" s="164"/>
      <c r="B90" s="20"/>
      <c r="C90" s="20"/>
      <c r="D90" s="20"/>
      <c r="E90" s="20"/>
      <c r="F90" s="20"/>
      <c r="G90" s="20" t="s">
        <v>173</v>
      </c>
      <c r="H90" s="165">
        <v>5</v>
      </c>
      <c r="I90" s="20" t="s">
        <v>174</v>
      </c>
      <c r="J90" s="21">
        <v>1772.2</v>
      </c>
      <c r="K90" s="163"/>
    </row>
    <row r="91" spans="1:11" ht="0.95" customHeight="1" x14ac:dyDescent="0.2">
      <c r="A91" s="166"/>
      <c r="B91" s="37"/>
      <c r="C91" s="37"/>
      <c r="D91" s="37"/>
      <c r="E91" s="37"/>
      <c r="F91" s="37"/>
      <c r="G91" s="37"/>
      <c r="H91" s="37"/>
      <c r="I91" s="37"/>
      <c r="J91" s="37"/>
      <c r="K91" s="163"/>
    </row>
    <row r="92" spans="1:11" ht="18" customHeight="1" x14ac:dyDescent="0.2">
      <c r="A92" s="153" t="s">
        <v>62</v>
      </c>
      <c r="B92" s="4" t="s">
        <v>10</v>
      </c>
      <c r="C92" s="3" t="s">
        <v>11</v>
      </c>
      <c r="D92" s="3" t="s">
        <v>12</v>
      </c>
      <c r="E92" s="247" t="s">
        <v>146</v>
      </c>
      <c r="F92" s="247"/>
      <c r="G92" s="5" t="s">
        <v>13</v>
      </c>
      <c r="H92" s="4" t="s">
        <v>14</v>
      </c>
      <c r="I92" s="4" t="s">
        <v>147</v>
      </c>
      <c r="J92" s="4" t="s">
        <v>15</v>
      </c>
      <c r="K92" s="154" t="s">
        <v>17</v>
      </c>
    </row>
    <row r="93" spans="1:11" ht="51.95" customHeight="1" x14ac:dyDescent="0.2">
      <c r="A93" s="155" t="s">
        <v>148</v>
      </c>
      <c r="B93" s="11" t="s">
        <v>63</v>
      </c>
      <c r="C93" s="10" t="s">
        <v>60</v>
      </c>
      <c r="D93" s="10" t="s">
        <v>64</v>
      </c>
      <c r="E93" s="248" t="s">
        <v>227</v>
      </c>
      <c r="F93" s="248"/>
      <c r="G93" s="12" t="s">
        <v>57</v>
      </c>
      <c r="H93" s="25">
        <v>1</v>
      </c>
      <c r="I93" s="13"/>
      <c r="J93" s="13">
        <v>215.15</v>
      </c>
      <c r="K93" s="156">
        <v>215.15</v>
      </c>
    </row>
    <row r="94" spans="1:11" ht="26.1" customHeight="1" x14ac:dyDescent="0.2">
      <c r="A94" s="157" t="s">
        <v>150</v>
      </c>
      <c r="B94" s="27" t="s">
        <v>228</v>
      </c>
      <c r="C94" s="26" t="s">
        <v>25</v>
      </c>
      <c r="D94" s="26" t="s">
        <v>229</v>
      </c>
      <c r="E94" s="245" t="s">
        <v>149</v>
      </c>
      <c r="F94" s="245"/>
      <c r="G94" s="28" t="s">
        <v>27</v>
      </c>
      <c r="H94" s="29">
        <v>0.15</v>
      </c>
      <c r="I94" s="29"/>
      <c r="J94" s="30">
        <v>21.01</v>
      </c>
      <c r="K94" s="158">
        <v>3.15</v>
      </c>
    </row>
    <row r="95" spans="1:11" ht="51.95" customHeight="1" x14ac:dyDescent="0.2">
      <c r="A95" s="159" t="s">
        <v>153</v>
      </c>
      <c r="B95" s="32" t="s">
        <v>231</v>
      </c>
      <c r="C95" s="31" t="s">
        <v>60</v>
      </c>
      <c r="D95" s="31" t="s">
        <v>64</v>
      </c>
      <c r="E95" s="249" t="s">
        <v>193</v>
      </c>
      <c r="F95" s="249"/>
      <c r="G95" s="33" t="s">
        <v>218</v>
      </c>
      <c r="H95" s="34">
        <v>1</v>
      </c>
      <c r="I95" s="34"/>
      <c r="J95" s="35">
        <v>212</v>
      </c>
      <c r="K95" s="160">
        <v>212</v>
      </c>
    </row>
    <row r="96" spans="1:11" x14ac:dyDescent="0.2">
      <c r="A96" s="161"/>
      <c r="B96" s="36"/>
      <c r="C96" s="36"/>
      <c r="D96" s="36"/>
      <c r="E96" s="36" t="s">
        <v>168</v>
      </c>
      <c r="F96" s="162">
        <v>2.17</v>
      </c>
      <c r="G96" s="36" t="s">
        <v>169</v>
      </c>
      <c r="H96" s="162">
        <v>0</v>
      </c>
      <c r="I96" s="36" t="s">
        <v>170</v>
      </c>
      <c r="J96" s="162">
        <v>2.17</v>
      </c>
      <c r="K96" s="163"/>
    </row>
    <row r="97" spans="1:11" ht="18" customHeight="1" x14ac:dyDescent="0.2">
      <c r="A97" s="161"/>
      <c r="B97" s="36"/>
      <c r="C97" s="36"/>
      <c r="D97" s="36"/>
      <c r="E97" s="36" t="s">
        <v>171</v>
      </c>
      <c r="F97" s="162">
        <v>54.17</v>
      </c>
      <c r="G97" s="36"/>
      <c r="H97" s="246" t="s">
        <v>172</v>
      </c>
      <c r="I97" s="246"/>
      <c r="J97" s="162">
        <v>269.32</v>
      </c>
      <c r="K97" s="163"/>
    </row>
    <row r="98" spans="1:11" ht="30" customHeight="1" x14ac:dyDescent="0.2">
      <c r="A98" s="164"/>
      <c r="B98" s="20"/>
      <c r="C98" s="20"/>
      <c r="D98" s="20"/>
      <c r="E98" s="20"/>
      <c r="F98" s="20"/>
      <c r="G98" s="20" t="s">
        <v>173</v>
      </c>
      <c r="H98" s="165">
        <v>433</v>
      </c>
      <c r="I98" s="20" t="s">
        <v>174</v>
      </c>
      <c r="J98" s="21">
        <v>116615.56</v>
      </c>
      <c r="K98" s="163"/>
    </row>
    <row r="99" spans="1:11" ht="0.95" customHeight="1" x14ac:dyDescent="0.2">
      <c r="A99" s="166"/>
      <c r="B99" s="37"/>
      <c r="C99" s="37"/>
      <c r="D99" s="37"/>
      <c r="E99" s="37"/>
      <c r="F99" s="37"/>
      <c r="G99" s="37"/>
      <c r="H99" s="37"/>
      <c r="I99" s="37"/>
      <c r="J99" s="37"/>
      <c r="K99" s="163"/>
    </row>
    <row r="100" spans="1:11" ht="24" customHeight="1" x14ac:dyDescent="0.2">
      <c r="A100" s="133" t="s">
        <v>65</v>
      </c>
      <c r="B100" s="6"/>
      <c r="C100" s="6"/>
      <c r="D100" s="6" t="s">
        <v>66</v>
      </c>
      <c r="E100" s="6"/>
      <c r="F100" s="226"/>
      <c r="G100" s="226"/>
      <c r="H100" s="6"/>
      <c r="I100" s="7"/>
      <c r="J100" s="6"/>
      <c r="K100" s="152">
        <v>2302231.13</v>
      </c>
    </row>
    <row r="101" spans="1:11" ht="18" customHeight="1" x14ac:dyDescent="0.2">
      <c r="A101" s="153" t="s">
        <v>67</v>
      </c>
      <c r="B101" s="4" t="s">
        <v>10</v>
      </c>
      <c r="C101" s="3" t="s">
        <v>11</v>
      </c>
      <c r="D101" s="3" t="s">
        <v>12</v>
      </c>
      <c r="E101" s="247" t="s">
        <v>146</v>
      </c>
      <c r="F101" s="247"/>
      <c r="G101" s="5" t="s">
        <v>13</v>
      </c>
      <c r="H101" s="4" t="s">
        <v>14</v>
      </c>
      <c r="I101" s="4" t="s">
        <v>147</v>
      </c>
      <c r="J101" s="4" t="s">
        <v>15</v>
      </c>
      <c r="K101" s="154" t="s">
        <v>17</v>
      </c>
    </row>
    <row r="102" spans="1:11" ht="104.1" customHeight="1" x14ac:dyDescent="0.2">
      <c r="A102" s="155" t="s">
        <v>148</v>
      </c>
      <c r="B102" s="11" t="s">
        <v>68</v>
      </c>
      <c r="C102" s="10" t="s">
        <v>69</v>
      </c>
      <c r="D102" s="10" t="s">
        <v>70</v>
      </c>
      <c r="E102" s="248" t="s">
        <v>232</v>
      </c>
      <c r="F102" s="248"/>
      <c r="G102" s="12" t="s">
        <v>57</v>
      </c>
      <c r="H102" s="25">
        <v>1</v>
      </c>
      <c r="I102" s="13"/>
      <c r="J102" s="13">
        <v>4151.55</v>
      </c>
      <c r="K102" s="156">
        <v>4151.55</v>
      </c>
    </row>
    <row r="103" spans="1:11" ht="26.1" customHeight="1" x14ac:dyDescent="0.2">
      <c r="A103" s="157" t="s">
        <v>150</v>
      </c>
      <c r="B103" s="27" t="s">
        <v>228</v>
      </c>
      <c r="C103" s="26" t="s">
        <v>25</v>
      </c>
      <c r="D103" s="26" t="s">
        <v>229</v>
      </c>
      <c r="E103" s="245" t="s">
        <v>149</v>
      </c>
      <c r="F103" s="245"/>
      <c r="G103" s="28" t="s">
        <v>27</v>
      </c>
      <c r="H103" s="29">
        <v>0.25</v>
      </c>
      <c r="I103" s="29"/>
      <c r="J103" s="30">
        <v>21.01</v>
      </c>
      <c r="K103" s="158">
        <v>5.25</v>
      </c>
    </row>
    <row r="104" spans="1:11" ht="24" customHeight="1" x14ac:dyDescent="0.2">
      <c r="A104" s="157" t="s">
        <v>150</v>
      </c>
      <c r="B104" s="27" t="s">
        <v>233</v>
      </c>
      <c r="C104" s="26" t="s">
        <v>25</v>
      </c>
      <c r="D104" s="26" t="s">
        <v>234</v>
      </c>
      <c r="E104" s="245" t="s">
        <v>149</v>
      </c>
      <c r="F104" s="245"/>
      <c r="G104" s="28" t="s">
        <v>27</v>
      </c>
      <c r="H104" s="29">
        <v>0.25</v>
      </c>
      <c r="I104" s="29"/>
      <c r="J104" s="30">
        <v>25.26</v>
      </c>
      <c r="K104" s="158">
        <v>6.31</v>
      </c>
    </row>
    <row r="105" spans="1:11" ht="65.099999999999994" customHeight="1" x14ac:dyDescent="0.2">
      <c r="A105" s="157" t="s">
        <v>150</v>
      </c>
      <c r="B105" s="27" t="s">
        <v>38</v>
      </c>
      <c r="C105" s="26" t="s">
        <v>25</v>
      </c>
      <c r="D105" s="26" t="s">
        <v>39</v>
      </c>
      <c r="E105" s="245" t="s">
        <v>202</v>
      </c>
      <c r="F105" s="245"/>
      <c r="G105" s="28" t="s">
        <v>40</v>
      </c>
      <c r="H105" s="29">
        <v>0.15</v>
      </c>
      <c r="I105" s="29"/>
      <c r="J105" s="30">
        <v>266.60000000000002</v>
      </c>
      <c r="K105" s="158">
        <v>39.99</v>
      </c>
    </row>
    <row r="106" spans="1:11" ht="51.95" customHeight="1" x14ac:dyDescent="0.2">
      <c r="A106" s="159" t="s">
        <v>153</v>
      </c>
      <c r="B106" s="32" t="s">
        <v>235</v>
      </c>
      <c r="C106" s="31" t="s">
        <v>69</v>
      </c>
      <c r="D106" s="31" t="s">
        <v>236</v>
      </c>
      <c r="E106" s="249" t="s">
        <v>193</v>
      </c>
      <c r="F106" s="249"/>
      <c r="G106" s="33" t="s">
        <v>49</v>
      </c>
      <c r="H106" s="34">
        <v>1</v>
      </c>
      <c r="I106" s="34"/>
      <c r="J106" s="35">
        <v>4100</v>
      </c>
      <c r="K106" s="160">
        <v>4100</v>
      </c>
    </row>
    <row r="107" spans="1:11" x14ac:dyDescent="0.2">
      <c r="A107" s="161"/>
      <c r="B107" s="36"/>
      <c r="C107" s="36"/>
      <c r="D107" s="36"/>
      <c r="E107" s="36" t="s">
        <v>168</v>
      </c>
      <c r="F107" s="162">
        <v>11.22</v>
      </c>
      <c r="G107" s="36" t="s">
        <v>169</v>
      </c>
      <c r="H107" s="162">
        <v>0</v>
      </c>
      <c r="I107" s="36" t="s">
        <v>170</v>
      </c>
      <c r="J107" s="162">
        <v>11.22</v>
      </c>
      <c r="K107" s="163"/>
    </row>
    <row r="108" spans="1:11" ht="18" customHeight="1" x14ac:dyDescent="0.2">
      <c r="A108" s="161"/>
      <c r="B108" s="36"/>
      <c r="C108" s="36"/>
      <c r="D108" s="36"/>
      <c r="E108" s="36" t="s">
        <v>171</v>
      </c>
      <c r="F108" s="162">
        <v>1045.3599999999999</v>
      </c>
      <c r="G108" s="36"/>
      <c r="H108" s="246" t="s">
        <v>172</v>
      </c>
      <c r="I108" s="246"/>
      <c r="J108" s="162">
        <v>5196.91</v>
      </c>
      <c r="K108" s="163"/>
    </row>
    <row r="109" spans="1:11" ht="30" customHeight="1" x14ac:dyDescent="0.2">
      <c r="A109" s="164"/>
      <c r="B109" s="20"/>
      <c r="C109" s="20"/>
      <c r="D109" s="20"/>
      <c r="E109" s="20"/>
      <c r="F109" s="20"/>
      <c r="G109" s="20" t="s">
        <v>173</v>
      </c>
      <c r="H109" s="165">
        <v>443</v>
      </c>
      <c r="I109" s="20" t="s">
        <v>174</v>
      </c>
      <c r="J109" s="21">
        <v>2302231.13</v>
      </c>
      <c r="K109" s="163"/>
    </row>
    <row r="110" spans="1:11" ht="0.95" customHeight="1" x14ac:dyDescent="0.2">
      <c r="A110" s="166"/>
      <c r="B110" s="37"/>
      <c r="C110" s="37"/>
      <c r="D110" s="37"/>
      <c r="E110" s="37"/>
      <c r="F110" s="37"/>
      <c r="G110" s="37"/>
      <c r="H110" s="37"/>
      <c r="I110" s="37"/>
      <c r="J110" s="37"/>
      <c r="K110" s="163"/>
    </row>
    <row r="111" spans="1:11" ht="24" customHeight="1" x14ac:dyDescent="0.2">
      <c r="A111" s="133" t="s">
        <v>71</v>
      </c>
      <c r="B111" s="6"/>
      <c r="C111" s="6"/>
      <c r="D111" s="6" t="s">
        <v>72</v>
      </c>
      <c r="E111" s="6"/>
      <c r="F111" s="226"/>
      <c r="G111" s="226"/>
      <c r="H111" s="6"/>
      <c r="I111" s="7"/>
      <c r="J111" s="6"/>
      <c r="K111" s="152">
        <v>12629.45</v>
      </c>
    </row>
    <row r="112" spans="1:11" ht="18" customHeight="1" x14ac:dyDescent="0.2">
      <c r="A112" s="153" t="s">
        <v>73</v>
      </c>
      <c r="B112" s="4" t="s">
        <v>10</v>
      </c>
      <c r="C112" s="3" t="s">
        <v>11</v>
      </c>
      <c r="D112" s="3" t="s">
        <v>12</v>
      </c>
      <c r="E112" s="247" t="s">
        <v>146</v>
      </c>
      <c r="F112" s="247"/>
      <c r="G112" s="5" t="s">
        <v>13</v>
      </c>
      <c r="H112" s="4" t="s">
        <v>14</v>
      </c>
      <c r="I112" s="4" t="s">
        <v>147</v>
      </c>
      <c r="J112" s="4" t="s">
        <v>15</v>
      </c>
      <c r="K112" s="154" t="s">
        <v>17</v>
      </c>
    </row>
    <row r="113" spans="1:11" ht="26.1" customHeight="1" x14ac:dyDescent="0.2">
      <c r="A113" s="155" t="s">
        <v>148</v>
      </c>
      <c r="B113" s="11" t="s">
        <v>74</v>
      </c>
      <c r="C113" s="10" t="s">
        <v>25</v>
      </c>
      <c r="D113" s="10" t="s">
        <v>75</v>
      </c>
      <c r="E113" s="248" t="s">
        <v>237</v>
      </c>
      <c r="F113" s="248"/>
      <c r="G113" s="12" t="s">
        <v>76</v>
      </c>
      <c r="H113" s="25">
        <v>1</v>
      </c>
      <c r="I113" s="13"/>
      <c r="J113" s="13">
        <v>79.63</v>
      </c>
      <c r="K113" s="156">
        <v>79.63</v>
      </c>
    </row>
    <row r="114" spans="1:11" ht="24" customHeight="1" x14ac:dyDescent="0.2">
      <c r="A114" s="157" t="s">
        <v>150</v>
      </c>
      <c r="B114" s="27" t="s">
        <v>186</v>
      </c>
      <c r="C114" s="26" t="s">
        <v>25</v>
      </c>
      <c r="D114" s="26" t="s">
        <v>187</v>
      </c>
      <c r="E114" s="245" t="s">
        <v>149</v>
      </c>
      <c r="F114" s="245"/>
      <c r="G114" s="28" t="s">
        <v>27</v>
      </c>
      <c r="H114" s="29">
        <v>3.956</v>
      </c>
      <c r="I114" s="29"/>
      <c r="J114" s="30">
        <v>20.13</v>
      </c>
      <c r="K114" s="158">
        <v>79.63</v>
      </c>
    </row>
    <row r="115" spans="1:11" x14ac:dyDescent="0.2">
      <c r="A115" s="161"/>
      <c r="B115" s="36"/>
      <c r="C115" s="36"/>
      <c r="D115" s="36"/>
      <c r="E115" s="36" t="s">
        <v>168</v>
      </c>
      <c r="F115" s="162">
        <v>54.31</v>
      </c>
      <c r="G115" s="36" t="s">
        <v>169</v>
      </c>
      <c r="H115" s="162">
        <v>0</v>
      </c>
      <c r="I115" s="36" t="s">
        <v>170</v>
      </c>
      <c r="J115" s="162">
        <v>54.31</v>
      </c>
      <c r="K115" s="163"/>
    </row>
    <row r="116" spans="1:11" ht="18" customHeight="1" x14ac:dyDescent="0.2">
      <c r="A116" s="161"/>
      <c r="B116" s="36"/>
      <c r="C116" s="36"/>
      <c r="D116" s="36"/>
      <c r="E116" s="36" t="s">
        <v>171</v>
      </c>
      <c r="F116" s="162">
        <v>20.05</v>
      </c>
      <c r="G116" s="36"/>
      <c r="H116" s="246" t="s">
        <v>172</v>
      </c>
      <c r="I116" s="246"/>
      <c r="J116" s="162">
        <v>99.68</v>
      </c>
      <c r="K116" s="163"/>
    </row>
    <row r="117" spans="1:11" ht="30" customHeight="1" x14ac:dyDescent="0.2">
      <c r="A117" s="164"/>
      <c r="B117" s="20"/>
      <c r="C117" s="20"/>
      <c r="D117" s="20"/>
      <c r="E117" s="20"/>
      <c r="F117" s="20"/>
      <c r="G117" s="20" t="s">
        <v>173</v>
      </c>
      <c r="H117" s="165">
        <v>39.42</v>
      </c>
      <c r="I117" s="20" t="s">
        <v>174</v>
      </c>
      <c r="J117" s="21">
        <v>3929.38</v>
      </c>
      <c r="K117" s="163"/>
    </row>
    <row r="118" spans="1:11" ht="0.95" customHeight="1" x14ac:dyDescent="0.2">
      <c r="A118" s="166"/>
      <c r="B118" s="37"/>
      <c r="C118" s="37"/>
      <c r="D118" s="37"/>
      <c r="E118" s="37"/>
      <c r="F118" s="37"/>
      <c r="G118" s="37"/>
      <c r="H118" s="37"/>
      <c r="I118" s="37"/>
      <c r="J118" s="37"/>
      <c r="K118" s="163"/>
    </row>
    <row r="119" spans="1:11" ht="18" customHeight="1" x14ac:dyDescent="0.2">
      <c r="A119" s="153" t="s">
        <v>77</v>
      </c>
      <c r="B119" s="4" t="s">
        <v>10</v>
      </c>
      <c r="C119" s="3" t="s">
        <v>11</v>
      </c>
      <c r="D119" s="3" t="s">
        <v>12</v>
      </c>
      <c r="E119" s="247" t="s">
        <v>146</v>
      </c>
      <c r="F119" s="247"/>
      <c r="G119" s="5" t="s">
        <v>13</v>
      </c>
      <c r="H119" s="4" t="s">
        <v>14</v>
      </c>
      <c r="I119" s="4" t="s">
        <v>147</v>
      </c>
      <c r="J119" s="4" t="s">
        <v>15</v>
      </c>
      <c r="K119" s="154" t="s">
        <v>17</v>
      </c>
    </row>
    <row r="120" spans="1:11" ht="24" customHeight="1" x14ac:dyDescent="0.2">
      <c r="A120" s="155" t="s">
        <v>148</v>
      </c>
      <c r="B120" s="11" t="s">
        <v>78</v>
      </c>
      <c r="C120" s="10" t="s">
        <v>25</v>
      </c>
      <c r="D120" s="10" t="s">
        <v>79</v>
      </c>
      <c r="E120" s="248" t="s">
        <v>237</v>
      </c>
      <c r="F120" s="248"/>
      <c r="G120" s="12" t="s">
        <v>76</v>
      </c>
      <c r="H120" s="25">
        <v>1</v>
      </c>
      <c r="I120" s="13"/>
      <c r="J120" s="13">
        <v>48.28</v>
      </c>
      <c r="K120" s="156">
        <v>48.28</v>
      </c>
    </row>
    <row r="121" spans="1:11" ht="24" customHeight="1" x14ac:dyDescent="0.2">
      <c r="A121" s="157" t="s">
        <v>150</v>
      </c>
      <c r="B121" s="27" t="s">
        <v>186</v>
      </c>
      <c r="C121" s="26" t="s">
        <v>25</v>
      </c>
      <c r="D121" s="26" t="s">
        <v>187</v>
      </c>
      <c r="E121" s="245" t="s">
        <v>149</v>
      </c>
      <c r="F121" s="245"/>
      <c r="G121" s="28" t="s">
        <v>27</v>
      </c>
      <c r="H121" s="29">
        <v>2.3986000000000001</v>
      </c>
      <c r="I121" s="29"/>
      <c r="J121" s="30">
        <v>20.13</v>
      </c>
      <c r="K121" s="158">
        <v>48.28</v>
      </c>
    </row>
    <row r="122" spans="1:11" x14ac:dyDescent="0.2">
      <c r="A122" s="161"/>
      <c r="B122" s="36"/>
      <c r="C122" s="36"/>
      <c r="D122" s="36"/>
      <c r="E122" s="36" t="s">
        <v>168</v>
      </c>
      <c r="F122" s="162">
        <v>32.93</v>
      </c>
      <c r="G122" s="36" t="s">
        <v>169</v>
      </c>
      <c r="H122" s="162">
        <v>0</v>
      </c>
      <c r="I122" s="36" t="s">
        <v>170</v>
      </c>
      <c r="J122" s="162">
        <v>32.93</v>
      </c>
      <c r="K122" s="163"/>
    </row>
    <row r="123" spans="1:11" ht="18" customHeight="1" x14ac:dyDescent="0.2">
      <c r="A123" s="161"/>
      <c r="B123" s="36"/>
      <c r="C123" s="36"/>
      <c r="D123" s="36"/>
      <c r="E123" s="36" t="s">
        <v>171</v>
      </c>
      <c r="F123" s="162">
        <v>12.15</v>
      </c>
      <c r="G123" s="36"/>
      <c r="H123" s="246" t="s">
        <v>172</v>
      </c>
      <c r="I123" s="246"/>
      <c r="J123" s="162">
        <v>60.43</v>
      </c>
      <c r="K123" s="163"/>
    </row>
    <row r="124" spans="1:11" ht="30" customHeight="1" x14ac:dyDescent="0.2">
      <c r="A124" s="164"/>
      <c r="B124" s="20"/>
      <c r="C124" s="20"/>
      <c r="D124" s="20"/>
      <c r="E124" s="20"/>
      <c r="F124" s="20"/>
      <c r="G124" s="20" t="s">
        <v>173</v>
      </c>
      <c r="H124" s="165">
        <v>27.59</v>
      </c>
      <c r="I124" s="20" t="s">
        <v>174</v>
      </c>
      <c r="J124" s="21">
        <v>1667.26</v>
      </c>
      <c r="K124" s="163"/>
    </row>
    <row r="125" spans="1:11" ht="0.95" customHeight="1" x14ac:dyDescent="0.2">
      <c r="A125" s="166"/>
      <c r="B125" s="37"/>
      <c r="C125" s="37"/>
      <c r="D125" s="37"/>
      <c r="E125" s="37"/>
      <c r="F125" s="37"/>
      <c r="G125" s="37"/>
      <c r="H125" s="37"/>
      <c r="I125" s="37"/>
      <c r="J125" s="37"/>
      <c r="K125" s="163"/>
    </row>
    <row r="126" spans="1:11" ht="18" customHeight="1" x14ac:dyDescent="0.2">
      <c r="A126" s="153" t="s">
        <v>80</v>
      </c>
      <c r="B126" s="4" t="s">
        <v>10</v>
      </c>
      <c r="C126" s="3" t="s">
        <v>11</v>
      </c>
      <c r="D126" s="3" t="s">
        <v>12</v>
      </c>
      <c r="E126" s="247" t="s">
        <v>146</v>
      </c>
      <c r="F126" s="247"/>
      <c r="G126" s="5" t="s">
        <v>13</v>
      </c>
      <c r="H126" s="4" t="s">
        <v>14</v>
      </c>
      <c r="I126" s="4" t="s">
        <v>147</v>
      </c>
      <c r="J126" s="4" t="s">
        <v>15</v>
      </c>
      <c r="K126" s="154" t="s">
        <v>17</v>
      </c>
    </row>
    <row r="127" spans="1:11" ht="39" customHeight="1" x14ac:dyDescent="0.2">
      <c r="A127" s="155" t="s">
        <v>148</v>
      </c>
      <c r="B127" s="11" t="s">
        <v>81</v>
      </c>
      <c r="C127" s="10" t="s">
        <v>25</v>
      </c>
      <c r="D127" s="10" t="s">
        <v>82</v>
      </c>
      <c r="E127" s="248" t="s">
        <v>190</v>
      </c>
      <c r="F127" s="248"/>
      <c r="G127" s="12" t="s">
        <v>76</v>
      </c>
      <c r="H127" s="25">
        <v>1</v>
      </c>
      <c r="I127" s="13"/>
      <c r="J127" s="13">
        <v>474.91</v>
      </c>
      <c r="K127" s="156">
        <v>474.91</v>
      </c>
    </row>
    <row r="128" spans="1:11" ht="24" customHeight="1" x14ac:dyDescent="0.2">
      <c r="A128" s="157" t="s">
        <v>150</v>
      </c>
      <c r="B128" s="27" t="s">
        <v>186</v>
      </c>
      <c r="C128" s="26" t="s">
        <v>25</v>
      </c>
      <c r="D128" s="26" t="s">
        <v>187</v>
      </c>
      <c r="E128" s="245" t="s">
        <v>149</v>
      </c>
      <c r="F128" s="245"/>
      <c r="G128" s="28" t="s">
        <v>27</v>
      </c>
      <c r="H128" s="29">
        <v>6.2066999999999997</v>
      </c>
      <c r="I128" s="29"/>
      <c r="J128" s="30">
        <v>20.13</v>
      </c>
      <c r="K128" s="158">
        <v>124.94</v>
      </c>
    </row>
    <row r="129" spans="1:11" ht="26.1" customHeight="1" x14ac:dyDescent="0.2">
      <c r="A129" s="159" t="s">
        <v>153</v>
      </c>
      <c r="B129" s="32" t="s">
        <v>238</v>
      </c>
      <c r="C129" s="31" t="s">
        <v>25</v>
      </c>
      <c r="D129" s="31" t="s">
        <v>239</v>
      </c>
      <c r="E129" s="249" t="s">
        <v>193</v>
      </c>
      <c r="F129" s="249"/>
      <c r="G129" s="33" t="s">
        <v>76</v>
      </c>
      <c r="H129" s="34">
        <v>0.81869999999999998</v>
      </c>
      <c r="I129" s="34"/>
      <c r="J129" s="35">
        <v>100.5</v>
      </c>
      <c r="K129" s="160">
        <v>82.27</v>
      </c>
    </row>
    <row r="130" spans="1:11" ht="24" customHeight="1" x14ac:dyDescent="0.2">
      <c r="A130" s="159" t="s">
        <v>153</v>
      </c>
      <c r="B130" s="32" t="s">
        <v>240</v>
      </c>
      <c r="C130" s="31" t="s">
        <v>25</v>
      </c>
      <c r="D130" s="31" t="s">
        <v>241</v>
      </c>
      <c r="E130" s="249" t="s">
        <v>193</v>
      </c>
      <c r="F130" s="249"/>
      <c r="G130" s="33" t="s">
        <v>201</v>
      </c>
      <c r="H130" s="34">
        <v>277.8415</v>
      </c>
      <c r="I130" s="34"/>
      <c r="J130" s="35">
        <v>0.76</v>
      </c>
      <c r="K130" s="160">
        <v>211.15</v>
      </c>
    </row>
    <row r="131" spans="1:11" ht="26.1" customHeight="1" x14ac:dyDescent="0.2">
      <c r="A131" s="159" t="s">
        <v>153</v>
      </c>
      <c r="B131" s="32" t="s">
        <v>242</v>
      </c>
      <c r="C131" s="31" t="s">
        <v>25</v>
      </c>
      <c r="D131" s="31" t="s">
        <v>243</v>
      </c>
      <c r="E131" s="249" t="s">
        <v>193</v>
      </c>
      <c r="F131" s="249"/>
      <c r="G131" s="33" t="s">
        <v>76</v>
      </c>
      <c r="H131" s="34">
        <v>0.58940000000000003</v>
      </c>
      <c r="I131" s="34"/>
      <c r="J131" s="35">
        <v>95.96</v>
      </c>
      <c r="K131" s="160">
        <v>56.55</v>
      </c>
    </row>
    <row r="132" spans="1:11" x14ac:dyDescent="0.2">
      <c r="A132" s="161"/>
      <c r="B132" s="36"/>
      <c r="C132" s="36"/>
      <c r="D132" s="36"/>
      <c r="E132" s="36" t="s">
        <v>168</v>
      </c>
      <c r="F132" s="162">
        <v>85.21</v>
      </c>
      <c r="G132" s="36" t="s">
        <v>169</v>
      </c>
      <c r="H132" s="162">
        <v>0</v>
      </c>
      <c r="I132" s="36" t="s">
        <v>170</v>
      </c>
      <c r="J132" s="162">
        <v>85.21</v>
      </c>
      <c r="K132" s="163"/>
    </row>
    <row r="133" spans="1:11" ht="18" customHeight="1" x14ac:dyDescent="0.2">
      <c r="A133" s="161"/>
      <c r="B133" s="36"/>
      <c r="C133" s="36"/>
      <c r="D133" s="36"/>
      <c r="E133" s="36" t="s">
        <v>171</v>
      </c>
      <c r="F133" s="162">
        <v>119.58</v>
      </c>
      <c r="G133" s="36"/>
      <c r="H133" s="246" t="s">
        <v>172</v>
      </c>
      <c r="I133" s="246"/>
      <c r="J133" s="162">
        <v>594.49</v>
      </c>
      <c r="K133" s="163"/>
    </row>
    <row r="134" spans="1:11" ht="30" customHeight="1" x14ac:dyDescent="0.2">
      <c r="A134" s="164"/>
      <c r="B134" s="20"/>
      <c r="C134" s="20"/>
      <c r="D134" s="20"/>
      <c r="E134" s="20"/>
      <c r="F134" s="20"/>
      <c r="G134" s="20" t="s">
        <v>173</v>
      </c>
      <c r="H134" s="165">
        <v>11.83</v>
      </c>
      <c r="I134" s="20" t="s">
        <v>174</v>
      </c>
      <c r="J134" s="21">
        <v>7032.81</v>
      </c>
      <c r="K134" s="163"/>
    </row>
    <row r="135" spans="1:11" ht="0.95" customHeight="1" x14ac:dyDescent="0.2">
      <c r="A135" s="166"/>
      <c r="B135" s="37"/>
      <c r="C135" s="37"/>
      <c r="D135" s="37"/>
      <c r="E135" s="37"/>
      <c r="F135" s="37"/>
      <c r="G135" s="37"/>
      <c r="H135" s="37"/>
      <c r="I135" s="37"/>
      <c r="J135" s="37"/>
      <c r="K135" s="163"/>
    </row>
    <row r="136" spans="1:11" ht="24" customHeight="1" x14ac:dyDescent="0.2">
      <c r="A136" s="133" t="s">
        <v>83</v>
      </c>
      <c r="B136" s="6"/>
      <c r="C136" s="6"/>
      <c r="D136" s="6" t="s">
        <v>84</v>
      </c>
      <c r="E136" s="6"/>
      <c r="F136" s="226"/>
      <c r="G136" s="226"/>
      <c r="H136" s="6"/>
      <c r="I136" s="7"/>
      <c r="J136" s="6"/>
      <c r="K136" s="152">
        <v>7515.19</v>
      </c>
    </row>
    <row r="137" spans="1:11" ht="18" customHeight="1" x14ac:dyDescent="0.2">
      <c r="A137" s="153" t="s">
        <v>85</v>
      </c>
      <c r="B137" s="4" t="s">
        <v>10</v>
      </c>
      <c r="C137" s="3" t="s">
        <v>11</v>
      </c>
      <c r="D137" s="3" t="s">
        <v>12</v>
      </c>
      <c r="E137" s="247" t="s">
        <v>146</v>
      </c>
      <c r="F137" s="247"/>
      <c r="G137" s="5" t="s">
        <v>13</v>
      </c>
      <c r="H137" s="4" t="s">
        <v>14</v>
      </c>
      <c r="I137" s="4" t="s">
        <v>147</v>
      </c>
      <c r="J137" s="4" t="s">
        <v>15</v>
      </c>
      <c r="K137" s="154" t="s">
        <v>17</v>
      </c>
    </row>
    <row r="138" spans="1:11" ht="39" customHeight="1" x14ac:dyDescent="0.2">
      <c r="A138" s="155" t="s">
        <v>148</v>
      </c>
      <c r="B138" s="11" t="s">
        <v>86</v>
      </c>
      <c r="C138" s="10" t="s">
        <v>25</v>
      </c>
      <c r="D138" s="10" t="s">
        <v>87</v>
      </c>
      <c r="E138" s="248" t="s">
        <v>244</v>
      </c>
      <c r="F138" s="248"/>
      <c r="G138" s="12" t="s">
        <v>49</v>
      </c>
      <c r="H138" s="25">
        <v>1</v>
      </c>
      <c r="I138" s="13"/>
      <c r="J138" s="13">
        <v>111.36</v>
      </c>
      <c r="K138" s="156">
        <v>111.36</v>
      </c>
    </row>
    <row r="139" spans="1:11" ht="65.099999999999994" customHeight="1" x14ac:dyDescent="0.2">
      <c r="A139" s="157" t="s">
        <v>150</v>
      </c>
      <c r="B139" s="27" t="s">
        <v>38</v>
      </c>
      <c r="C139" s="26" t="s">
        <v>25</v>
      </c>
      <c r="D139" s="26" t="s">
        <v>39</v>
      </c>
      <c r="E139" s="245" t="s">
        <v>202</v>
      </c>
      <c r="F139" s="245"/>
      <c r="G139" s="28" t="s">
        <v>40</v>
      </c>
      <c r="H139" s="29">
        <v>0.1711</v>
      </c>
      <c r="I139" s="29"/>
      <c r="J139" s="30">
        <v>266.60000000000002</v>
      </c>
      <c r="K139" s="158">
        <v>45.61</v>
      </c>
    </row>
    <row r="140" spans="1:11" ht="65.099999999999994" customHeight="1" x14ac:dyDescent="0.2">
      <c r="A140" s="157" t="s">
        <v>150</v>
      </c>
      <c r="B140" s="27" t="s">
        <v>245</v>
      </c>
      <c r="C140" s="26" t="s">
        <v>25</v>
      </c>
      <c r="D140" s="26" t="s">
        <v>246</v>
      </c>
      <c r="E140" s="245" t="s">
        <v>202</v>
      </c>
      <c r="F140" s="245"/>
      <c r="G140" s="28" t="s">
        <v>247</v>
      </c>
      <c r="H140" s="29">
        <v>0.14019999999999999</v>
      </c>
      <c r="I140" s="29"/>
      <c r="J140" s="30">
        <v>65.849999999999994</v>
      </c>
      <c r="K140" s="158">
        <v>9.23</v>
      </c>
    </row>
    <row r="141" spans="1:11" ht="24" customHeight="1" x14ac:dyDescent="0.2">
      <c r="A141" s="157" t="s">
        <v>150</v>
      </c>
      <c r="B141" s="27" t="s">
        <v>186</v>
      </c>
      <c r="C141" s="26" t="s">
        <v>25</v>
      </c>
      <c r="D141" s="26" t="s">
        <v>187</v>
      </c>
      <c r="E141" s="245" t="s">
        <v>149</v>
      </c>
      <c r="F141" s="245"/>
      <c r="G141" s="28" t="s">
        <v>27</v>
      </c>
      <c r="H141" s="29">
        <v>1.4898</v>
      </c>
      <c r="I141" s="29"/>
      <c r="J141" s="30">
        <v>20.13</v>
      </c>
      <c r="K141" s="158">
        <v>29.98</v>
      </c>
    </row>
    <row r="142" spans="1:11" ht="24" customHeight="1" x14ac:dyDescent="0.2">
      <c r="A142" s="157" t="s">
        <v>150</v>
      </c>
      <c r="B142" s="27" t="s">
        <v>248</v>
      </c>
      <c r="C142" s="26" t="s">
        <v>25</v>
      </c>
      <c r="D142" s="26" t="s">
        <v>249</v>
      </c>
      <c r="E142" s="245" t="s">
        <v>149</v>
      </c>
      <c r="F142" s="245"/>
      <c r="G142" s="28" t="s">
        <v>27</v>
      </c>
      <c r="H142" s="29">
        <v>1.1173999999999999</v>
      </c>
      <c r="I142" s="29"/>
      <c r="J142" s="30">
        <v>23.76</v>
      </c>
      <c r="K142" s="158">
        <v>26.54</v>
      </c>
    </row>
    <row r="143" spans="1:11" x14ac:dyDescent="0.2">
      <c r="A143" s="161"/>
      <c r="B143" s="36"/>
      <c r="C143" s="36"/>
      <c r="D143" s="36"/>
      <c r="E143" s="36" t="s">
        <v>168</v>
      </c>
      <c r="F143" s="162">
        <v>45.77</v>
      </c>
      <c r="G143" s="36" t="s">
        <v>169</v>
      </c>
      <c r="H143" s="162">
        <v>0</v>
      </c>
      <c r="I143" s="36" t="s">
        <v>170</v>
      </c>
      <c r="J143" s="162">
        <v>45.77</v>
      </c>
      <c r="K143" s="163"/>
    </row>
    <row r="144" spans="1:11" ht="18" customHeight="1" x14ac:dyDescent="0.2">
      <c r="A144" s="161"/>
      <c r="B144" s="36"/>
      <c r="C144" s="36"/>
      <c r="D144" s="36"/>
      <c r="E144" s="36" t="s">
        <v>171</v>
      </c>
      <c r="F144" s="162">
        <v>28.04</v>
      </c>
      <c r="G144" s="36"/>
      <c r="H144" s="246" t="s">
        <v>172</v>
      </c>
      <c r="I144" s="246"/>
      <c r="J144" s="162">
        <v>139.4</v>
      </c>
      <c r="K144" s="163"/>
    </row>
    <row r="145" spans="1:11" ht="30" customHeight="1" x14ac:dyDescent="0.2">
      <c r="A145" s="164"/>
      <c r="B145" s="20"/>
      <c r="C145" s="20"/>
      <c r="D145" s="20"/>
      <c r="E145" s="20"/>
      <c r="F145" s="20"/>
      <c r="G145" s="20" t="s">
        <v>173</v>
      </c>
      <c r="H145" s="165">
        <v>52</v>
      </c>
      <c r="I145" s="20" t="s">
        <v>174</v>
      </c>
      <c r="J145" s="21">
        <v>7248.8</v>
      </c>
      <c r="K145" s="163"/>
    </row>
    <row r="146" spans="1:11" ht="0.95" customHeight="1" x14ac:dyDescent="0.2">
      <c r="A146" s="166"/>
      <c r="B146" s="37"/>
      <c r="C146" s="37"/>
      <c r="D146" s="37"/>
      <c r="E146" s="37"/>
      <c r="F146" s="37"/>
      <c r="G146" s="37"/>
      <c r="H146" s="37"/>
      <c r="I146" s="37"/>
      <c r="J146" s="37"/>
      <c r="K146" s="163"/>
    </row>
    <row r="147" spans="1:11" ht="18" customHeight="1" x14ac:dyDescent="0.2">
      <c r="A147" s="153" t="s">
        <v>88</v>
      </c>
      <c r="B147" s="4" t="s">
        <v>10</v>
      </c>
      <c r="C147" s="3" t="s">
        <v>11</v>
      </c>
      <c r="D147" s="3" t="s">
        <v>12</v>
      </c>
      <c r="E147" s="247" t="s">
        <v>146</v>
      </c>
      <c r="F147" s="247"/>
      <c r="G147" s="5" t="s">
        <v>13</v>
      </c>
      <c r="H147" s="4" t="s">
        <v>14</v>
      </c>
      <c r="I147" s="4" t="s">
        <v>147</v>
      </c>
      <c r="J147" s="4" t="s">
        <v>15</v>
      </c>
      <c r="K147" s="154" t="s">
        <v>17</v>
      </c>
    </row>
    <row r="148" spans="1:11" ht="51.95" customHeight="1" x14ac:dyDescent="0.2">
      <c r="A148" s="155" t="s">
        <v>148</v>
      </c>
      <c r="B148" s="11" t="s">
        <v>89</v>
      </c>
      <c r="C148" s="10" t="s">
        <v>90</v>
      </c>
      <c r="D148" s="10" t="s">
        <v>91</v>
      </c>
      <c r="E148" s="248">
        <v>9</v>
      </c>
      <c r="F148" s="248"/>
      <c r="G148" s="12" t="s">
        <v>76</v>
      </c>
      <c r="H148" s="25">
        <v>1</v>
      </c>
      <c r="I148" s="13"/>
      <c r="J148" s="13">
        <v>40.93</v>
      </c>
      <c r="K148" s="156">
        <v>40.93</v>
      </c>
    </row>
    <row r="149" spans="1:11" ht="26.1" customHeight="1" x14ac:dyDescent="0.2">
      <c r="A149" s="157" t="s">
        <v>150</v>
      </c>
      <c r="B149" s="27" t="s">
        <v>250</v>
      </c>
      <c r="C149" s="26" t="s">
        <v>90</v>
      </c>
      <c r="D149" s="26" t="s">
        <v>251</v>
      </c>
      <c r="E149" s="245">
        <v>19</v>
      </c>
      <c r="F149" s="245"/>
      <c r="G149" s="28" t="s">
        <v>27</v>
      </c>
      <c r="H149" s="29">
        <v>0.17</v>
      </c>
      <c r="I149" s="29">
        <v>0</v>
      </c>
      <c r="J149" s="30">
        <v>202.17</v>
      </c>
      <c r="K149" s="158">
        <v>34.36</v>
      </c>
    </row>
    <row r="150" spans="1:11" ht="26.1" customHeight="1" x14ac:dyDescent="0.2">
      <c r="A150" s="157" t="s">
        <v>150</v>
      </c>
      <c r="B150" s="27" t="s">
        <v>252</v>
      </c>
      <c r="C150" s="26" t="s">
        <v>90</v>
      </c>
      <c r="D150" s="26" t="s">
        <v>251</v>
      </c>
      <c r="E150" s="245">
        <v>19</v>
      </c>
      <c r="F150" s="245"/>
      <c r="G150" s="28" t="s">
        <v>27</v>
      </c>
      <c r="H150" s="29">
        <v>0.04</v>
      </c>
      <c r="I150" s="29">
        <v>0</v>
      </c>
      <c r="J150" s="30">
        <v>82.18</v>
      </c>
      <c r="K150" s="158">
        <v>3.28</v>
      </c>
    </row>
    <row r="151" spans="1:11" ht="26.1" customHeight="1" x14ac:dyDescent="0.2">
      <c r="A151" s="159" t="s">
        <v>153</v>
      </c>
      <c r="B151" s="32" t="s">
        <v>253</v>
      </c>
      <c r="C151" s="31" t="s">
        <v>90</v>
      </c>
      <c r="D151" s="31" t="s">
        <v>254</v>
      </c>
      <c r="E151" s="249" t="s">
        <v>156</v>
      </c>
      <c r="F151" s="249"/>
      <c r="G151" s="33" t="s">
        <v>27</v>
      </c>
      <c r="H151" s="34">
        <v>0.21</v>
      </c>
      <c r="I151" s="34">
        <v>3</v>
      </c>
      <c r="J151" s="35">
        <v>15.22</v>
      </c>
      <c r="K151" s="169">
        <v>3.29</v>
      </c>
    </row>
    <row r="152" spans="1:11" x14ac:dyDescent="0.2">
      <c r="A152" s="161"/>
      <c r="B152" s="36"/>
      <c r="C152" s="36"/>
      <c r="D152" s="36"/>
      <c r="E152" s="36" t="s">
        <v>168</v>
      </c>
      <c r="F152" s="162">
        <v>8.89</v>
      </c>
      <c r="G152" s="36" t="s">
        <v>169</v>
      </c>
      <c r="H152" s="162">
        <v>0</v>
      </c>
      <c r="I152" s="36" t="s">
        <v>170</v>
      </c>
      <c r="J152" s="162">
        <v>8.89</v>
      </c>
      <c r="K152" s="242"/>
    </row>
    <row r="153" spans="1:11" ht="18" customHeight="1" x14ac:dyDescent="0.2">
      <c r="A153" s="161"/>
      <c r="B153" s="36"/>
      <c r="C153" s="36"/>
      <c r="D153" s="36"/>
      <c r="E153" s="36" t="s">
        <v>171</v>
      </c>
      <c r="F153" s="162">
        <v>10.3</v>
      </c>
      <c r="G153" s="36"/>
      <c r="H153" s="246" t="s">
        <v>172</v>
      </c>
      <c r="I153" s="246"/>
      <c r="J153" s="162">
        <v>51.23</v>
      </c>
      <c r="K153" s="243"/>
    </row>
    <row r="154" spans="1:11" ht="30" customHeight="1" x14ac:dyDescent="0.2">
      <c r="A154" s="164"/>
      <c r="B154" s="20"/>
      <c r="C154" s="20"/>
      <c r="D154" s="20"/>
      <c r="E154" s="20"/>
      <c r="F154" s="20"/>
      <c r="G154" s="20" t="s">
        <v>173</v>
      </c>
      <c r="H154" s="165">
        <v>5.2</v>
      </c>
      <c r="I154" s="20" t="s">
        <v>174</v>
      </c>
      <c r="J154" s="21">
        <v>266.39</v>
      </c>
      <c r="K154" s="243"/>
    </row>
    <row r="155" spans="1:11" ht="0.95" customHeight="1" x14ac:dyDescent="0.2">
      <c r="A155" s="166"/>
      <c r="B155" s="37"/>
      <c r="C155" s="37"/>
      <c r="D155" s="37"/>
      <c r="E155" s="37"/>
      <c r="F155" s="37"/>
      <c r="G155" s="37"/>
      <c r="H155" s="37"/>
      <c r="I155" s="37"/>
      <c r="J155" s="37"/>
      <c r="K155" s="243"/>
    </row>
    <row r="156" spans="1:11" x14ac:dyDescent="0.2">
      <c r="A156" s="114"/>
      <c r="B156" s="115"/>
      <c r="C156" s="115"/>
      <c r="D156" s="115"/>
      <c r="E156" s="115"/>
      <c r="F156" s="115"/>
      <c r="G156" s="115"/>
      <c r="H156" s="115"/>
      <c r="I156" s="115"/>
      <c r="J156" s="115"/>
      <c r="K156" s="243"/>
    </row>
    <row r="157" spans="1:11" ht="18" customHeight="1" x14ac:dyDescent="0.2">
      <c r="A157" s="211"/>
      <c r="B157" s="212"/>
      <c r="C157" s="212"/>
      <c r="D157" s="117"/>
      <c r="E157" s="20"/>
      <c r="F157" s="213" t="s">
        <v>92</v>
      </c>
      <c r="G157" s="213"/>
      <c r="H157" s="214">
        <v>3048840.58</v>
      </c>
      <c r="I157" s="214"/>
      <c r="J157" s="214"/>
      <c r="K157" s="243"/>
    </row>
    <row r="158" spans="1:11" ht="18" customHeight="1" x14ac:dyDescent="0.2">
      <c r="A158" s="211"/>
      <c r="B158" s="212"/>
      <c r="C158" s="212"/>
      <c r="D158" s="117"/>
      <c r="E158" s="20"/>
      <c r="F158" s="213" t="s">
        <v>93</v>
      </c>
      <c r="G158" s="213"/>
      <c r="H158" s="214">
        <v>767691.2</v>
      </c>
      <c r="I158" s="214"/>
      <c r="J158" s="214"/>
      <c r="K158" s="243"/>
    </row>
    <row r="159" spans="1:11" ht="18" customHeight="1" x14ac:dyDescent="0.2">
      <c r="A159" s="211"/>
      <c r="B159" s="212"/>
      <c r="C159" s="212"/>
      <c r="D159" s="117"/>
      <c r="E159" s="20"/>
      <c r="F159" s="213" t="s">
        <v>94</v>
      </c>
      <c r="G159" s="213"/>
      <c r="H159" s="214">
        <v>3816531.78</v>
      </c>
      <c r="I159" s="214"/>
      <c r="J159" s="214"/>
      <c r="K159" s="243"/>
    </row>
    <row r="160" spans="1:11" ht="60" customHeight="1" x14ac:dyDescent="0.2">
      <c r="A160" s="118"/>
      <c r="B160" s="119"/>
      <c r="C160" s="119"/>
      <c r="D160" s="119"/>
      <c r="E160" s="119"/>
      <c r="F160" s="119"/>
      <c r="G160" s="119"/>
      <c r="H160" s="119"/>
      <c r="I160" s="119"/>
      <c r="J160" s="119"/>
      <c r="K160" s="243"/>
    </row>
    <row r="161" spans="1:11" ht="69.95" customHeight="1" x14ac:dyDescent="0.2">
      <c r="A161" s="216" t="s">
        <v>339</v>
      </c>
      <c r="B161" s="217"/>
      <c r="C161" s="217"/>
      <c r="D161" s="217"/>
      <c r="E161" s="217"/>
      <c r="F161" s="217"/>
      <c r="G161" s="217"/>
      <c r="H161" s="217"/>
      <c r="I161" s="217"/>
      <c r="J161" s="217"/>
      <c r="K161" s="244"/>
    </row>
  </sheetData>
  <mergeCells count="127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H27:I27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H40:I40"/>
    <mergeCell ref="F43:G43"/>
    <mergeCell ref="E44:F44"/>
    <mergeCell ref="E45:F45"/>
    <mergeCell ref="E46:F46"/>
    <mergeCell ref="E47:F47"/>
    <mergeCell ref="E48:F48"/>
    <mergeCell ref="E49:F49"/>
    <mergeCell ref="E50:F50"/>
    <mergeCell ref="E51:F51"/>
    <mergeCell ref="H53:I53"/>
    <mergeCell ref="F56:G56"/>
    <mergeCell ref="F57:G57"/>
    <mergeCell ref="E58:F58"/>
    <mergeCell ref="E59:F59"/>
    <mergeCell ref="E60:F60"/>
    <mergeCell ref="E61:F61"/>
    <mergeCell ref="E62:F62"/>
    <mergeCell ref="E63:F63"/>
    <mergeCell ref="H65:I65"/>
    <mergeCell ref="E68:F68"/>
    <mergeCell ref="E69:F69"/>
    <mergeCell ref="E70:F70"/>
    <mergeCell ref="E71:F71"/>
    <mergeCell ref="E72:F72"/>
    <mergeCell ref="E73:F73"/>
    <mergeCell ref="H75:I75"/>
    <mergeCell ref="E78:F78"/>
    <mergeCell ref="E79:F79"/>
    <mergeCell ref="H81:I81"/>
    <mergeCell ref="E84:F84"/>
    <mergeCell ref="E85:F85"/>
    <mergeCell ref="E86:F86"/>
    <mergeCell ref="E87:F87"/>
    <mergeCell ref="H89:I89"/>
    <mergeCell ref="E92:F92"/>
    <mergeCell ref="E93:F93"/>
    <mergeCell ref="E94:F94"/>
    <mergeCell ref="E95:F95"/>
    <mergeCell ref="H97:I97"/>
    <mergeCell ref="F100:G100"/>
    <mergeCell ref="E101:F101"/>
    <mergeCell ref="E102:F102"/>
    <mergeCell ref="E103:F103"/>
    <mergeCell ref="E104:F104"/>
    <mergeCell ref="E105:F105"/>
    <mergeCell ref="E106:F106"/>
    <mergeCell ref="H108:I108"/>
    <mergeCell ref="F111:G111"/>
    <mergeCell ref="E112:F112"/>
    <mergeCell ref="E113:F113"/>
    <mergeCell ref="E114:F114"/>
    <mergeCell ref="H116:I116"/>
    <mergeCell ref="E119:F119"/>
    <mergeCell ref="E120:F120"/>
    <mergeCell ref="E121:F121"/>
    <mergeCell ref="H123:I123"/>
    <mergeCell ref="E126:F126"/>
    <mergeCell ref="E127:F127"/>
    <mergeCell ref="E128:F128"/>
    <mergeCell ref="E129:F129"/>
    <mergeCell ref="E130:F130"/>
    <mergeCell ref="E131:F131"/>
    <mergeCell ref="H133:I133"/>
    <mergeCell ref="F136:G136"/>
    <mergeCell ref="E137:F137"/>
    <mergeCell ref="E138:F138"/>
    <mergeCell ref="E139:F139"/>
    <mergeCell ref="E140:F140"/>
    <mergeCell ref="E141:F141"/>
    <mergeCell ref="A158:C158"/>
    <mergeCell ref="F158:G158"/>
    <mergeCell ref="H158:J158"/>
    <mergeCell ref="A159:C159"/>
    <mergeCell ref="F159:G159"/>
    <mergeCell ref="H159:J159"/>
    <mergeCell ref="A161:J161"/>
    <mergeCell ref="K152:K161"/>
    <mergeCell ref="E142:F142"/>
    <mergeCell ref="H144:I144"/>
    <mergeCell ref="E147:F147"/>
    <mergeCell ref="E148:F148"/>
    <mergeCell ref="E149:F149"/>
    <mergeCell ref="E150:F150"/>
    <mergeCell ref="E151:F151"/>
    <mergeCell ref="H153:I153"/>
    <mergeCell ref="A157:C157"/>
    <mergeCell ref="F157:G157"/>
    <mergeCell ref="H157:J157"/>
  </mergeCells>
  <pageMargins left="0.78740157480314965" right="0.78740157480314965" top="1.0629921259842521" bottom="1.0629921259842521" header="0.78740157480314965" footer="0.78740157480314965"/>
  <pageSetup paperSize="9" scale="61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A26"/>
  <sheetViews>
    <sheetView showOutlineSymbols="0" view="pageBreakPreview" zoomScale="60" zoomScaleNormal="100" workbookViewId="0">
      <selection activeCell="B2" sqref="B2:C3"/>
    </sheetView>
  </sheetViews>
  <sheetFormatPr defaultColWidth="9.85546875" defaultRowHeight="15" x14ac:dyDescent="0.25"/>
  <cols>
    <col min="1" max="1" width="24.42578125" style="39" customWidth="1"/>
    <col min="2" max="2" width="15.140625" style="39" customWidth="1"/>
    <col min="3" max="3" width="60" style="39" customWidth="1"/>
    <col min="4" max="4" width="28.28515625" style="39" customWidth="1"/>
    <col min="5" max="5" width="15" style="39" customWidth="1"/>
    <col min="6" max="6" width="22" style="39" customWidth="1"/>
    <col min="7" max="16" width="11.5703125" style="39" hidden="1" customWidth="1"/>
    <col min="17" max="17" width="47.85546875" style="39" customWidth="1"/>
    <col min="16382" max="16384" width="11.5703125" style="1" customWidth="1"/>
  </cols>
  <sheetData>
    <row r="1" spans="1:6" x14ac:dyDescent="0.25">
      <c r="A1" s="255"/>
      <c r="B1" s="258" t="s">
        <v>341</v>
      </c>
      <c r="C1" s="259"/>
      <c r="D1" s="43" t="s">
        <v>342</v>
      </c>
      <c r="E1" s="43" t="s">
        <v>343</v>
      </c>
      <c r="F1" s="43" t="s">
        <v>344</v>
      </c>
    </row>
    <row r="2" spans="1:6" x14ac:dyDescent="0.25">
      <c r="A2" s="256"/>
      <c r="B2" s="260" t="s">
        <v>4</v>
      </c>
      <c r="C2" s="261"/>
      <c r="D2" s="253" t="s">
        <v>5</v>
      </c>
      <c r="E2" s="264">
        <v>0.25180000000000002</v>
      </c>
      <c r="F2" s="253" t="s">
        <v>7</v>
      </c>
    </row>
    <row r="3" spans="1:6" ht="80.25" customHeight="1" x14ac:dyDescent="0.25">
      <c r="A3" s="257"/>
      <c r="B3" s="262"/>
      <c r="C3" s="263"/>
      <c r="D3" s="254"/>
      <c r="E3" s="265"/>
      <c r="F3" s="254"/>
    </row>
    <row r="4" spans="1:6" x14ac:dyDescent="0.25">
      <c r="A4" s="276" t="s">
        <v>255</v>
      </c>
      <c r="B4" s="276"/>
      <c r="C4" s="276"/>
      <c r="D4" s="276"/>
      <c r="E4" s="276"/>
      <c r="F4" s="276"/>
    </row>
    <row r="5" spans="1:6" x14ac:dyDescent="0.25">
      <c r="A5" s="276"/>
      <c r="B5" s="276"/>
      <c r="C5" s="276"/>
      <c r="D5" s="276"/>
      <c r="E5" s="276"/>
      <c r="F5" s="276"/>
    </row>
    <row r="6" spans="1:6" ht="15" customHeight="1" x14ac:dyDescent="0.25">
      <c r="A6" s="40" t="s">
        <v>256</v>
      </c>
      <c r="B6" s="41" t="s">
        <v>257</v>
      </c>
      <c r="C6" s="267" t="s">
        <v>258</v>
      </c>
      <c r="D6" s="267"/>
      <c r="E6" s="267" t="s">
        <v>259</v>
      </c>
      <c r="F6" s="267"/>
    </row>
    <row r="7" spans="1:6" ht="19.350000000000001" customHeight="1" x14ac:dyDescent="0.25">
      <c r="A7" s="40" t="s">
        <v>260</v>
      </c>
      <c r="B7" s="42" t="s">
        <v>261</v>
      </c>
      <c r="C7" s="274" t="s">
        <v>262</v>
      </c>
      <c r="D7" s="274"/>
      <c r="E7" s="275" t="s">
        <v>263</v>
      </c>
      <c r="F7" s="275"/>
    </row>
    <row r="8" spans="1:6" ht="13.9" customHeight="1" x14ac:dyDescent="0.25">
      <c r="A8" s="40" t="s">
        <v>264</v>
      </c>
      <c r="B8" s="42" t="s">
        <v>265</v>
      </c>
      <c r="C8" s="274" t="s">
        <v>266</v>
      </c>
      <c r="D8" s="274"/>
      <c r="E8" s="275" t="s">
        <v>267</v>
      </c>
      <c r="F8" s="275"/>
    </row>
    <row r="9" spans="1:6" ht="13.9" customHeight="1" x14ac:dyDescent="0.25">
      <c r="A9" s="40" t="s">
        <v>268</v>
      </c>
      <c r="B9" s="42" t="s">
        <v>269</v>
      </c>
      <c r="C9" s="274" t="s">
        <v>270</v>
      </c>
      <c r="D9" s="274"/>
      <c r="E9" s="275" t="s">
        <v>271</v>
      </c>
      <c r="F9" s="275"/>
    </row>
    <row r="10" spans="1:6" x14ac:dyDescent="0.25">
      <c r="A10" s="40"/>
      <c r="B10" s="42"/>
      <c r="C10" s="274"/>
      <c r="D10" s="274"/>
      <c r="E10" s="275"/>
      <c r="F10" s="275"/>
    </row>
    <row r="11" spans="1:6" x14ac:dyDescent="0.25">
      <c r="A11" s="43"/>
      <c r="B11" s="43"/>
      <c r="C11" s="271"/>
      <c r="D11" s="271"/>
      <c r="E11" s="271"/>
      <c r="F11" s="271"/>
    </row>
    <row r="12" spans="1:6" ht="15.75" x14ac:dyDescent="0.25">
      <c r="A12" s="44"/>
      <c r="B12" s="41"/>
      <c r="C12" s="41"/>
      <c r="D12" s="41"/>
      <c r="E12" s="267"/>
      <c r="F12" s="267"/>
    </row>
    <row r="13" spans="1:6" ht="34.5" x14ac:dyDescent="0.25">
      <c r="A13" s="45" t="s">
        <v>272</v>
      </c>
      <c r="B13" s="46" t="s">
        <v>235</v>
      </c>
      <c r="C13" s="47" t="s">
        <v>236</v>
      </c>
      <c r="D13" s="46" t="s">
        <v>273</v>
      </c>
      <c r="E13" s="272">
        <f>AVERAGE(E15:F17)</f>
        <v>4100</v>
      </c>
      <c r="F13" s="272"/>
    </row>
    <row r="14" spans="1:6" x14ac:dyDescent="0.25">
      <c r="A14" s="40"/>
      <c r="B14" s="40" t="s">
        <v>274</v>
      </c>
      <c r="C14" s="267" t="s">
        <v>275</v>
      </c>
      <c r="D14" s="267"/>
      <c r="E14" s="273" t="s">
        <v>255</v>
      </c>
      <c r="F14" s="273"/>
    </row>
    <row r="15" spans="1:6" ht="17.850000000000001" customHeight="1" x14ac:dyDescent="0.25">
      <c r="A15" s="40"/>
      <c r="B15" s="40" t="s">
        <v>260</v>
      </c>
      <c r="C15" s="48" t="s">
        <v>262</v>
      </c>
      <c r="D15" s="49" t="s">
        <v>273</v>
      </c>
      <c r="E15" s="266">
        <v>4250</v>
      </c>
      <c r="F15" s="266"/>
    </row>
    <row r="16" spans="1:6" ht="13.9" customHeight="1" x14ac:dyDescent="0.25">
      <c r="A16" s="40"/>
      <c r="B16" s="40" t="s">
        <v>264</v>
      </c>
      <c r="C16" s="48" t="s">
        <v>266</v>
      </c>
      <c r="D16" s="49" t="s">
        <v>273</v>
      </c>
      <c r="E16" s="266">
        <v>4050</v>
      </c>
      <c r="F16" s="266"/>
    </row>
    <row r="17" spans="1:6" ht="13.9" customHeight="1" x14ac:dyDescent="0.25">
      <c r="A17" s="40"/>
      <c r="B17" s="40" t="s">
        <v>268</v>
      </c>
      <c r="C17" s="48" t="s">
        <v>270</v>
      </c>
      <c r="D17" s="49" t="s">
        <v>273</v>
      </c>
      <c r="E17" s="266">
        <v>4000</v>
      </c>
      <c r="F17" s="266"/>
    </row>
    <row r="18" spans="1:6" x14ac:dyDescent="0.25">
      <c r="A18" s="40"/>
      <c r="B18" s="50" t="s">
        <v>276</v>
      </c>
      <c r="C18" s="41"/>
      <c r="D18" s="41"/>
      <c r="E18" s="267"/>
      <c r="F18" s="267"/>
    </row>
    <row r="19" spans="1:6" x14ac:dyDescent="0.25">
      <c r="A19" s="268" t="s">
        <v>339</v>
      </c>
      <c r="B19" s="269"/>
      <c r="C19" s="269"/>
      <c r="D19" s="269"/>
      <c r="E19" s="269"/>
      <c r="F19" s="269"/>
    </row>
    <row r="20" spans="1:6" x14ac:dyDescent="0.25">
      <c r="A20" s="270"/>
      <c r="B20" s="270"/>
      <c r="C20" s="270"/>
      <c r="D20" s="270"/>
      <c r="E20" s="270"/>
      <c r="F20" s="270"/>
    </row>
    <row r="21" spans="1:6" x14ac:dyDescent="0.25">
      <c r="A21" s="270"/>
      <c r="B21" s="270"/>
      <c r="C21" s="270"/>
      <c r="D21" s="270"/>
      <c r="E21" s="270"/>
      <c r="F21" s="270"/>
    </row>
    <row r="22" spans="1:6" x14ac:dyDescent="0.25">
      <c r="A22" s="270"/>
      <c r="B22" s="270"/>
      <c r="C22" s="270"/>
      <c r="D22" s="270"/>
      <c r="E22" s="270"/>
      <c r="F22" s="270"/>
    </row>
    <row r="23" spans="1:6" x14ac:dyDescent="0.25">
      <c r="A23" s="270"/>
      <c r="B23" s="270"/>
      <c r="C23" s="270"/>
      <c r="D23" s="270"/>
      <c r="E23" s="270"/>
      <c r="F23" s="270"/>
    </row>
    <row r="24" spans="1:6" x14ac:dyDescent="0.25">
      <c r="A24" s="270"/>
      <c r="B24" s="270"/>
      <c r="C24" s="270"/>
      <c r="D24" s="270"/>
      <c r="E24" s="270"/>
      <c r="F24" s="270"/>
    </row>
    <row r="25" spans="1:6" x14ac:dyDescent="0.25">
      <c r="A25" s="270"/>
      <c r="B25" s="270"/>
      <c r="C25" s="270"/>
      <c r="D25" s="270"/>
      <c r="E25" s="270"/>
      <c r="F25" s="270"/>
    </row>
    <row r="26" spans="1:6" x14ac:dyDescent="0.25">
      <c r="A26" s="270"/>
      <c r="B26" s="270"/>
      <c r="C26" s="270"/>
      <c r="D26" s="270"/>
      <c r="E26" s="270"/>
      <c r="F26" s="270"/>
    </row>
  </sheetData>
  <mergeCells count="28">
    <mergeCell ref="A4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E12:F12"/>
    <mergeCell ref="E13:F13"/>
    <mergeCell ref="C14:D14"/>
    <mergeCell ref="E14:F14"/>
    <mergeCell ref="E15:F15"/>
    <mergeCell ref="E16:F16"/>
    <mergeCell ref="E17:F17"/>
    <mergeCell ref="E18:F18"/>
    <mergeCell ref="A19:F26"/>
    <mergeCell ref="F2:F3"/>
    <mergeCell ref="A1:A3"/>
    <mergeCell ref="B1:C1"/>
    <mergeCell ref="B2:C3"/>
    <mergeCell ref="D2:D3"/>
    <mergeCell ref="E2:E3"/>
  </mergeCells>
  <pageMargins left="0.78740157480314965" right="0.78740157480314965" top="1.0629921259842521" bottom="1.0629921259842521" header="0.78740157480314965" footer="0.78740157480314965"/>
  <pageSetup paperSize="9" scale="80" orientation="landscape" horizontalDpi="300" verticalDpi="30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16"/>
  <sheetViews>
    <sheetView tabSelected="1" showOutlineSymbols="0" view="pageBreakPreview" zoomScale="60" zoomScaleNormal="100" workbookViewId="0">
      <selection activeCell="H4" sqref="H4"/>
    </sheetView>
  </sheetViews>
  <sheetFormatPr defaultColWidth="9.140625" defaultRowHeight="12.75" x14ac:dyDescent="0.2"/>
  <cols>
    <col min="1" max="1" width="2.28515625" style="51" customWidth="1"/>
    <col min="2" max="2" width="35.85546875" style="51" customWidth="1"/>
    <col min="3" max="6" width="14.7109375" style="51" customWidth="1"/>
    <col min="7" max="7" width="2.28515625" style="51" customWidth="1"/>
    <col min="8" max="8" width="15.28515625" style="51" customWidth="1"/>
    <col min="9" max="9" width="18.140625" style="51" customWidth="1"/>
    <col min="10" max="10" width="5.140625" style="51" customWidth="1"/>
    <col min="11" max="12" width="9.140625" style="51"/>
    <col min="13" max="13" width="18.7109375" style="51" customWidth="1"/>
    <col min="14" max="14" width="11.5703125" style="51" hidden="1" customWidth="1"/>
    <col min="15" max="15" width="15.42578125" style="51" hidden="1" customWidth="1"/>
    <col min="16" max="16" width="41.7109375" style="51" hidden="1" customWidth="1"/>
    <col min="17" max="17" width="18.85546875" style="51" hidden="1" customWidth="1"/>
    <col min="18" max="24" width="11.7109375" style="51" hidden="1" customWidth="1"/>
    <col min="25" max="37" width="11.5703125" style="51" hidden="1" customWidth="1"/>
    <col min="38" max="38" width="13.85546875" style="51" hidden="1" customWidth="1"/>
    <col min="39" max="39" width="38.7109375" style="51" hidden="1" customWidth="1"/>
    <col min="40" max="40" width="11.85546875" style="51" hidden="1" customWidth="1"/>
    <col min="41" max="41" width="8.7109375" style="51" hidden="1" customWidth="1"/>
    <col min="42" max="42" width="11.85546875" style="51" hidden="1" customWidth="1"/>
    <col min="43" max="43" width="9.28515625" style="51" hidden="1" customWidth="1"/>
    <col min="44" max="44" width="11.85546875" style="51" hidden="1" customWidth="1"/>
    <col min="45" max="45" width="1" style="51" hidden="1" customWidth="1"/>
    <col min="46" max="46" width="9.140625" style="51"/>
    <col min="47" max="47" width="13.28515625" style="51" customWidth="1"/>
    <col min="48" max="71" width="9.140625" style="51"/>
    <col min="72" max="72" width="22.7109375" style="51" customWidth="1"/>
    <col min="73" max="73" width="29" style="51" customWidth="1"/>
    <col min="74" max="74" width="9.5703125" style="51" customWidth="1"/>
    <col min="75" max="75" width="11.5703125" style="51" customWidth="1"/>
    <col min="76" max="76" width="10.7109375" style="51" customWidth="1"/>
    <col min="77" max="77" width="9.140625" style="51"/>
    <col min="78" max="81" width="2.42578125" style="51" customWidth="1"/>
    <col min="82" max="82" width="4.85546875" style="51" customWidth="1"/>
    <col min="83" max="83" width="29.42578125" style="51" customWidth="1"/>
    <col min="84" max="84" width="17" style="51" customWidth="1"/>
    <col min="85" max="85" width="14.42578125" style="51" customWidth="1"/>
    <col min="86" max="86" width="17" style="51" customWidth="1"/>
    <col min="87" max="87" width="8.85546875" style="51" customWidth="1"/>
    <col min="88" max="97" width="2.42578125" style="51" customWidth="1"/>
  </cols>
  <sheetData>
    <row r="1" spans="1:11" ht="44.25" customHeight="1" x14ac:dyDescent="0.2">
      <c r="A1" s="294" t="s">
        <v>277</v>
      </c>
      <c r="B1" s="295"/>
      <c r="C1" s="295"/>
      <c r="D1" s="295"/>
      <c r="E1" s="295"/>
      <c r="F1" s="295"/>
      <c r="G1" s="182"/>
    </row>
    <row r="2" spans="1:11" ht="27.75" customHeight="1" x14ac:dyDescent="0.2">
      <c r="A2" s="296"/>
      <c r="B2" s="297"/>
      <c r="C2" s="297"/>
      <c r="D2" s="297"/>
      <c r="E2" s="297"/>
      <c r="F2" s="297"/>
      <c r="G2" s="183"/>
    </row>
    <row r="3" spans="1:11" ht="12.75" customHeight="1" x14ac:dyDescent="0.2">
      <c r="A3" s="184"/>
      <c r="B3" s="185"/>
      <c r="C3" s="186"/>
      <c r="D3" s="186"/>
      <c r="E3" s="186"/>
      <c r="F3" s="186"/>
      <c r="G3" s="187"/>
    </row>
    <row r="4" spans="1:11" ht="7.5" customHeight="1" x14ac:dyDescent="0.2">
      <c r="A4" s="188"/>
      <c r="B4" s="52"/>
      <c r="C4" s="52"/>
      <c r="D4" s="52"/>
      <c r="E4" s="52"/>
      <c r="F4" s="52"/>
      <c r="G4" s="189"/>
    </row>
    <row r="5" spans="1:11" ht="15" customHeight="1" x14ac:dyDescent="0.2">
      <c r="A5" s="190"/>
      <c r="B5" s="298" t="s">
        <v>278</v>
      </c>
      <c r="C5" s="298"/>
      <c r="D5" s="298"/>
      <c r="E5" s="298"/>
      <c r="F5" s="298"/>
      <c r="G5" s="191"/>
    </row>
    <row r="6" spans="1:11" ht="15.75" x14ac:dyDescent="0.2">
      <c r="A6" s="192"/>
      <c r="B6" s="193"/>
      <c r="C6" s="193"/>
      <c r="D6" s="193"/>
      <c r="E6" s="193"/>
      <c r="F6" s="193"/>
      <c r="G6" s="194"/>
    </row>
    <row r="7" spans="1:11" ht="5.25" customHeight="1" x14ac:dyDescent="0.2">
      <c r="A7" s="195"/>
      <c r="B7" s="53"/>
      <c r="C7" s="53"/>
      <c r="D7" s="53"/>
      <c r="E7" s="53"/>
      <c r="F7" s="53"/>
      <c r="G7" s="196"/>
    </row>
    <row r="8" spans="1:11" ht="12.75" customHeight="1" x14ac:dyDescent="0.2">
      <c r="A8" s="192"/>
      <c r="B8" s="299" t="s">
        <v>279</v>
      </c>
      <c r="C8" s="299"/>
      <c r="D8" s="299"/>
      <c r="E8" s="299"/>
      <c r="F8" s="299"/>
      <c r="G8" s="194"/>
    </row>
    <row r="9" spans="1:11" ht="8.25" customHeight="1" x14ac:dyDescent="0.2">
      <c r="A9" s="192"/>
      <c r="B9" s="197"/>
      <c r="C9" s="197"/>
      <c r="D9" s="197"/>
      <c r="E9" s="197"/>
      <c r="F9" s="197"/>
      <c r="G9" s="194"/>
    </row>
    <row r="10" spans="1:11" ht="27" customHeight="1" x14ac:dyDescent="0.2">
      <c r="A10" s="192"/>
      <c r="B10" s="198" t="s">
        <v>280</v>
      </c>
      <c r="C10" s="300" t="s">
        <v>281</v>
      </c>
      <c r="D10" s="300"/>
      <c r="E10" s="300"/>
      <c r="F10" s="300"/>
      <c r="G10" s="194"/>
    </row>
    <row r="11" spans="1:11" x14ac:dyDescent="0.2">
      <c r="A11" s="192"/>
      <c r="B11" s="197"/>
      <c r="C11" s="148"/>
      <c r="D11" s="148"/>
      <c r="E11" s="148"/>
      <c r="F11" s="148"/>
      <c r="G11" s="194"/>
    </row>
    <row r="12" spans="1:11" x14ac:dyDescent="0.2">
      <c r="A12" s="192"/>
      <c r="B12" s="198" t="s">
        <v>282</v>
      </c>
      <c r="C12" s="148"/>
      <c r="D12" s="148"/>
      <c r="E12" s="148"/>
      <c r="F12" s="54" t="s">
        <v>283</v>
      </c>
      <c r="G12" s="194"/>
      <c r="K12" s="55" t="str">
        <f>IF(F12="","PREENCHER SE A OBRA POSSUI FOLHA DE PAGAMENTO DESONERADA","")</f>
        <v/>
      </c>
    </row>
    <row r="13" spans="1:11" x14ac:dyDescent="0.2">
      <c r="A13" s="192"/>
      <c r="B13" s="199" t="s">
        <v>284</v>
      </c>
      <c r="C13" s="148"/>
      <c r="D13" s="148"/>
      <c r="E13" s="148"/>
      <c r="F13" s="148"/>
      <c r="G13" s="194"/>
    </row>
    <row r="14" spans="1:11" ht="4.5" customHeight="1" x14ac:dyDescent="0.2">
      <c r="A14" s="192"/>
      <c r="B14" s="197"/>
      <c r="C14" s="197"/>
      <c r="D14" s="197"/>
      <c r="E14" s="186"/>
      <c r="F14" s="197"/>
      <c r="G14" s="194"/>
    </row>
    <row r="15" spans="1:11" x14ac:dyDescent="0.2">
      <c r="A15" s="192"/>
      <c r="B15" s="197" t="s">
        <v>285</v>
      </c>
      <c r="C15" s="197"/>
      <c r="D15" s="197"/>
      <c r="E15" s="186"/>
      <c r="F15" s="197"/>
      <c r="G15" s="194"/>
    </row>
    <row r="16" spans="1:11" ht="91.5" customHeight="1" x14ac:dyDescent="0.2">
      <c r="A16" s="192"/>
      <c r="B16" s="290" t="str">
        <f>IF(C10="","",VLOOKUP(BU299,BV261:BW266,2,0))</f>
        <v>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v>
      </c>
      <c r="C16" s="290"/>
      <c r="D16" s="290"/>
      <c r="E16" s="290"/>
      <c r="F16" s="290"/>
      <c r="G16" s="194"/>
    </row>
    <row r="17" spans="1:48" x14ac:dyDescent="0.2">
      <c r="A17" s="192"/>
      <c r="B17" s="197"/>
      <c r="C17" s="197"/>
      <c r="D17" s="197"/>
      <c r="E17" s="186"/>
      <c r="F17" s="197"/>
      <c r="G17" s="194"/>
    </row>
    <row r="18" spans="1:48" x14ac:dyDescent="0.2">
      <c r="A18" s="192"/>
      <c r="B18" s="197" t="s">
        <v>286</v>
      </c>
      <c r="C18" s="197"/>
      <c r="D18" s="197"/>
      <c r="E18" s="186"/>
      <c r="F18" s="197"/>
      <c r="G18" s="194"/>
    </row>
    <row r="19" spans="1:48" ht="5.25" customHeight="1" x14ac:dyDescent="0.2">
      <c r="A19" s="192"/>
      <c r="B19" s="197"/>
      <c r="C19" s="197"/>
      <c r="D19" s="197"/>
      <c r="E19" s="186"/>
      <c r="F19" s="197"/>
      <c r="G19" s="194"/>
    </row>
    <row r="20" spans="1:48" x14ac:dyDescent="0.2">
      <c r="A20" s="192"/>
      <c r="B20" s="197" t="s">
        <v>287</v>
      </c>
      <c r="C20" s="197"/>
      <c r="D20" s="291">
        <v>3.6499999999999998E-2</v>
      </c>
      <c r="E20" s="291"/>
      <c r="F20" s="291"/>
      <c r="G20" s="194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W20" s="292"/>
      <c r="X20" s="292"/>
      <c r="Y20" s="292"/>
      <c r="Z20" s="292"/>
      <c r="AA20" s="292"/>
      <c r="AB20" s="292"/>
      <c r="AC20" s="292"/>
      <c r="AD20" s="292"/>
      <c r="AE20" s="292"/>
      <c r="AF20" s="292"/>
      <c r="AG20" s="292"/>
      <c r="AH20" s="292"/>
      <c r="AI20" s="292"/>
      <c r="AJ20" s="292"/>
      <c r="AK20" s="292"/>
      <c r="AL20" s="292"/>
      <c r="AM20" s="292"/>
      <c r="AN20" s="292"/>
      <c r="AO20" s="292"/>
      <c r="AP20" s="292"/>
      <c r="AQ20" s="292"/>
      <c r="AR20" s="292"/>
      <c r="AS20" s="292"/>
      <c r="AT20" s="292"/>
      <c r="AU20" s="292"/>
      <c r="AV20" s="292"/>
    </row>
    <row r="21" spans="1:48" ht="6" customHeight="1" x14ac:dyDescent="0.2">
      <c r="A21" s="192"/>
      <c r="B21" s="197"/>
      <c r="C21" s="197"/>
      <c r="D21" s="197"/>
      <c r="E21" s="200"/>
      <c r="F21" s="200"/>
      <c r="G21" s="194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2"/>
      <c r="V21" s="292"/>
      <c r="W21" s="292"/>
      <c r="X21" s="292"/>
      <c r="Y21" s="292"/>
      <c r="Z21" s="292"/>
      <c r="AA21" s="292"/>
      <c r="AB21" s="292"/>
      <c r="AC21" s="292"/>
      <c r="AD21" s="292"/>
      <c r="AE21" s="292"/>
      <c r="AF21" s="292"/>
      <c r="AG21" s="292"/>
      <c r="AH21" s="292"/>
      <c r="AI21" s="292"/>
      <c r="AJ21" s="292"/>
      <c r="AK21" s="292"/>
      <c r="AL21" s="292"/>
      <c r="AM21" s="292"/>
      <c r="AN21" s="292"/>
      <c r="AO21" s="292"/>
      <c r="AP21" s="292"/>
      <c r="AQ21" s="292"/>
      <c r="AR21" s="292"/>
      <c r="AS21" s="292"/>
      <c r="AT21" s="292"/>
      <c r="AU21" s="292"/>
      <c r="AV21" s="292"/>
    </row>
    <row r="22" spans="1:48" ht="24.75" customHeight="1" x14ac:dyDescent="0.2">
      <c r="A22" s="192"/>
      <c r="B22" s="197" t="s">
        <v>288</v>
      </c>
      <c r="C22" s="197"/>
      <c r="D22" s="293" t="s">
        <v>289</v>
      </c>
      <c r="E22" s="293"/>
      <c r="F22" s="293"/>
      <c r="G22" s="194"/>
      <c r="K22" s="56"/>
    </row>
    <row r="23" spans="1:48" x14ac:dyDescent="0.2">
      <c r="A23" s="192"/>
      <c r="B23" s="173">
        <v>0.05</v>
      </c>
      <c r="C23" s="197"/>
      <c r="D23" s="291">
        <v>0.7</v>
      </c>
      <c r="E23" s="291"/>
      <c r="F23" s="291"/>
      <c r="G23" s="194"/>
      <c r="K23" s="56"/>
    </row>
    <row r="24" spans="1:48" x14ac:dyDescent="0.2">
      <c r="A24" s="192"/>
      <c r="B24" s="148"/>
      <c r="C24" s="197"/>
      <c r="D24" s="197"/>
      <c r="E24" s="197"/>
      <c r="F24" s="197"/>
      <c r="G24" s="194"/>
      <c r="K24" s="56"/>
    </row>
    <row r="25" spans="1:48" x14ac:dyDescent="0.2">
      <c r="A25" s="192"/>
      <c r="B25" s="197" t="s">
        <v>290</v>
      </c>
      <c r="C25" s="201">
        <f>+B23*D23</f>
        <v>3.4999999999999996E-2</v>
      </c>
      <c r="D25" s="57"/>
      <c r="E25" s="58"/>
      <c r="F25" s="148"/>
      <c r="G25" s="194"/>
      <c r="K25" s="56"/>
    </row>
    <row r="26" spans="1:48" x14ac:dyDescent="0.2">
      <c r="A26" s="192"/>
      <c r="B26" s="148"/>
      <c r="C26" s="201"/>
      <c r="D26" s="148"/>
      <c r="E26" s="148"/>
      <c r="F26" s="148"/>
      <c r="G26" s="194"/>
      <c r="K26" s="56"/>
    </row>
    <row r="27" spans="1:48" ht="15.75" x14ac:dyDescent="0.25">
      <c r="A27" s="192"/>
      <c r="B27" s="148"/>
      <c r="C27" s="148"/>
      <c r="D27" s="283" t="s">
        <v>291</v>
      </c>
      <c r="E27" s="283"/>
      <c r="F27" s="202">
        <f>D20+C25</f>
        <v>7.1499999999999994E-2</v>
      </c>
      <c r="G27" s="194"/>
      <c r="K27" s="56"/>
    </row>
    <row r="28" spans="1:48" x14ac:dyDescent="0.2">
      <c r="A28" s="192"/>
      <c r="B28" s="148"/>
      <c r="C28" s="201"/>
      <c r="D28" s="148"/>
      <c r="E28" s="148"/>
      <c r="F28" s="148"/>
      <c r="G28" s="194"/>
      <c r="K28" s="56"/>
    </row>
    <row r="29" spans="1:48" ht="12.75" customHeight="1" x14ac:dyDescent="0.2">
      <c r="A29" s="192"/>
      <c r="B29" s="288" t="s">
        <v>292</v>
      </c>
      <c r="C29" s="288"/>
      <c r="D29" s="288"/>
      <c r="E29" s="288"/>
      <c r="F29" s="288"/>
      <c r="G29" s="194"/>
      <c r="K29" s="56"/>
      <c r="M29" s="59"/>
    </row>
    <row r="30" spans="1:48" ht="13.5" thickBot="1" x14ac:dyDescent="0.25">
      <c r="A30" s="203"/>
      <c r="B30" s="289"/>
      <c r="C30" s="289"/>
      <c r="D30" s="289"/>
      <c r="E30" s="289"/>
      <c r="F30" s="289"/>
      <c r="G30" s="204"/>
      <c r="K30" s="56"/>
    </row>
    <row r="31" spans="1:48" hidden="1" x14ac:dyDescent="0.2">
      <c r="A31" s="192"/>
      <c r="B31" s="148"/>
      <c r="C31" s="148"/>
      <c r="D31" s="148"/>
      <c r="E31" s="148"/>
      <c r="F31" s="148"/>
      <c r="G31" s="194"/>
      <c r="K31" s="56"/>
    </row>
    <row r="32" spans="1:48" x14ac:dyDescent="0.2">
      <c r="A32" s="195"/>
      <c r="B32" s="60"/>
      <c r="C32" s="60"/>
      <c r="D32" s="60"/>
      <c r="E32" s="60"/>
      <c r="F32" s="60"/>
      <c r="G32" s="196"/>
      <c r="K32" s="56"/>
    </row>
    <row r="33" spans="1:11" x14ac:dyDescent="0.2">
      <c r="A33" s="192"/>
      <c r="B33" s="283" t="s">
        <v>293</v>
      </c>
      <c r="C33" s="283"/>
      <c r="D33" s="283"/>
      <c r="E33" s="283"/>
      <c r="F33" s="283"/>
      <c r="G33" s="194"/>
      <c r="K33" s="56"/>
    </row>
    <row r="34" spans="1:11" x14ac:dyDescent="0.2">
      <c r="A34" s="192"/>
      <c r="B34" s="283"/>
      <c r="C34" s="283"/>
      <c r="D34" s="283"/>
      <c r="E34" s="283"/>
      <c r="F34" s="283"/>
      <c r="G34" s="194"/>
      <c r="K34" s="56"/>
    </row>
    <row r="35" spans="1:11" x14ac:dyDescent="0.2">
      <c r="A35" s="192"/>
      <c r="B35" s="174" t="s">
        <v>294</v>
      </c>
      <c r="C35" s="174" t="s">
        <v>295</v>
      </c>
      <c r="D35" s="174" t="s">
        <v>296</v>
      </c>
      <c r="E35" s="174" t="s">
        <v>297</v>
      </c>
      <c r="F35" s="174" t="s">
        <v>298</v>
      </c>
      <c r="G35" s="194"/>
      <c r="I35" s="61" t="s">
        <v>299</v>
      </c>
      <c r="K35" s="56"/>
    </row>
    <row r="36" spans="1:11" x14ac:dyDescent="0.2">
      <c r="A36" s="192"/>
      <c r="B36" s="172" t="s">
        <v>300</v>
      </c>
      <c r="C36" s="62">
        <f t="shared" ref="C36:E40" si="0">BV300</f>
        <v>5.2900000000000003E-2</v>
      </c>
      <c r="D36" s="62">
        <f t="shared" si="0"/>
        <v>5.9200000000000003E-2</v>
      </c>
      <c r="E36" s="62">
        <f t="shared" si="0"/>
        <v>7.9299999999999995E-2</v>
      </c>
      <c r="F36" s="63">
        <v>5.2900000000000003E-2</v>
      </c>
      <c r="G36" s="205"/>
      <c r="H36" s="64"/>
      <c r="I36" s="64">
        <f>TRUNC(F36,4)</f>
        <v>5.2900000000000003E-2</v>
      </c>
      <c r="K36" s="55" t="str">
        <f>IF(F36&lt;&gt;"",IF(OR(F36&gt;E36,F36&lt;C36),"CORRIGIR % ADOTADO",""),"")</f>
        <v/>
      </c>
    </row>
    <row r="37" spans="1:11" x14ac:dyDescent="0.2">
      <c r="A37" s="192"/>
      <c r="B37" s="172" t="s">
        <v>301</v>
      </c>
      <c r="C37" s="62">
        <f t="shared" si="0"/>
        <v>2.5000000000000001E-3</v>
      </c>
      <c r="D37" s="62">
        <f t="shared" si="0"/>
        <v>5.1000000000000004E-3</v>
      </c>
      <c r="E37" s="62">
        <f t="shared" si="0"/>
        <v>5.5999999999999999E-3</v>
      </c>
      <c r="F37" s="65">
        <v>2.5000000000000001E-3</v>
      </c>
      <c r="G37" s="205"/>
      <c r="H37" s="64"/>
      <c r="I37" s="64">
        <f>TRUNC(F37,4)</f>
        <v>2.5000000000000001E-3</v>
      </c>
      <c r="K37" s="55" t="str">
        <f>IF(F37&lt;&gt;"",IF(OR(F37&gt;E37,F37&lt;C37),"CORRIGIR % ADOTADO",""),"")</f>
        <v/>
      </c>
    </row>
    <row r="38" spans="1:11" x14ac:dyDescent="0.2">
      <c r="A38" s="192"/>
      <c r="B38" s="172" t="s">
        <v>302</v>
      </c>
      <c r="C38" s="62">
        <f t="shared" si="0"/>
        <v>0.01</v>
      </c>
      <c r="D38" s="62">
        <f t="shared" si="0"/>
        <v>1.4800000000000001E-2</v>
      </c>
      <c r="E38" s="62">
        <f t="shared" si="0"/>
        <v>1.9699999999999999E-2</v>
      </c>
      <c r="F38" s="65">
        <v>0.01</v>
      </c>
      <c r="G38" s="205"/>
      <c r="H38" s="64"/>
      <c r="I38" s="64">
        <f>TRUNC(F38,4)</f>
        <v>0.01</v>
      </c>
      <c r="K38" s="55" t="str">
        <f>IF(F38&lt;&gt;"",IF(OR(F38&gt;E38,F38&lt;C38),"CORRIGIR % ADOTADO",""),"")</f>
        <v/>
      </c>
    </row>
    <row r="39" spans="1:11" x14ac:dyDescent="0.2">
      <c r="A39" s="192"/>
      <c r="B39" s="172" t="s">
        <v>303</v>
      </c>
      <c r="C39" s="62">
        <f t="shared" si="0"/>
        <v>1.01E-2</v>
      </c>
      <c r="D39" s="62">
        <f t="shared" si="0"/>
        <v>1.0699999999999999E-2</v>
      </c>
      <c r="E39" s="62">
        <f t="shared" si="0"/>
        <v>1.11E-2</v>
      </c>
      <c r="F39" s="65">
        <v>1.01E-2</v>
      </c>
      <c r="G39" s="205"/>
      <c r="H39" s="64"/>
      <c r="I39" s="64">
        <f>TRUNC(F39,4)</f>
        <v>1.01E-2</v>
      </c>
      <c r="K39" s="55" t="str">
        <f>IF(F39&lt;&gt;"",IF(OR(F39&gt;E39,F39&lt;C39),"CORRIGIR % ADOTADO",""),"")</f>
        <v/>
      </c>
    </row>
    <row r="40" spans="1:11" x14ac:dyDescent="0.2">
      <c r="A40" s="192"/>
      <c r="B40" s="172" t="s">
        <v>304</v>
      </c>
      <c r="C40" s="62">
        <f t="shared" si="0"/>
        <v>0.08</v>
      </c>
      <c r="D40" s="62">
        <f t="shared" si="0"/>
        <v>8.3099999999999993E-2</v>
      </c>
      <c r="E40" s="62">
        <f t="shared" si="0"/>
        <v>9.5100000000000004E-2</v>
      </c>
      <c r="F40" s="66">
        <v>0.08</v>
      </c>
      <c r="G40" s="205"/>
      <c r="H40" s="64"/>
      <c r="I40" s="64">
        <f>TRUNC(F40,4)</f>
        <v>0.08</v>
      </c>
      <c r="K40" s="55" t="str">
        <f>IF(F40&lt;&gt;"",IF(OR(F40&gt;E40,F40&lt;C40),"CORRIGIR % ADOTADO",""),"")</f>
        <v/>
      </c>
    </row>
    <row r="41" spans="1:11" x14ac:dyDescent="0.2">
      <c r="A41" s="192"/>
      <c r="B41" s="172"/>
      <c r="C41" s="62"/>
      <c r="D41" s="62"/>
      <c r="E41" s="62"/>
      <c r="F41" s="148"/>
      <c r="G41" s="205"/>
      <c r="H41" s="64"/>
    </row>
    <row r="42" spans="1:11" x14ac:dyDescent="0.2">
      <c r="A42" s="192"/>
      <c r="B42" s="206" t="s">
        <v>305</v>
      </c>
      <c r="C42" s="62"/>
      <c r="D42" s="62"/>
      <c r="E42" s="62"/>
      <c r="F42" s="67">
        <f>F27</f>
        <v>7.1499999999999994E-2</v>
      </c>
      <c r="G42" s="205"/>
      <c r="H42" s="64"/>
      <c r="I42" s="68">
        <f>TRUNC(F42,5)</f>
        <v>7.1499999999999994E-2</v>
      </c>
    </row>
    <row r="43" spans="1:11" x14ac:dyDescent="0.2">
      <c r="A43" s="192"/>
      <c r="B43" s="206"/>
      <c r="C43" s="62"/>
      <c r="D43" s="62"/>
      <c r="E43" s="62"/>
      <c r="F43" s="67"/>
      <c r="G43" s="205"/>
      <c r="H43" s="64"/>
      <c r="I43" s="68"/>
    </row>
    <row r="44" spans="1:11" ht="6" customHeight="1" x14ac:dyDescent="0.2">
      <c r="A44" s="192"/>
      <c r="B44" s="148"/>
      <c r="C44" s="148"/>
      <c r="D44" s="148"/>
      <c r="E44" s="148"/>
      <c r="F44" s="148"/>
      <c r="G44" s="205"/>
      <c r="H44" s="64"/>
    </row>
    <row r="45" spans="1:11" x14ac:dyDescent="0.2">
      <c r="A45" s="192"/>
      <c r="B45" s="148"/>
      <c r="C45" s="148"/>
      <c r="D45" s="148"/>
      <c r="E45" s="148"/>
      <c r="F45" s="148"/>
      <c r="G45" s="194"/>
      <c r="H45" s="64"/>
    </row>
    <row r="46" spans="1:11" x14ac:dyDescent="0.2">
      <c r="A46" s="192"/>
      <c r="B46" s="148"/>
      <c r="C46" s="148"/>
      <c r="D46" s="148"/>
      <c r="E46" s="148"/>
      <c r="F46" s="148"/>
      <c r="G46" s="194"/>
    </row>
    <row r="47" spans="1:11" x14ac:dyDescent="0.2">
      <c r="A47" s="192"/>
      <c r="B47" s="148"/>
      <c r="C47" s="148"/>
      <c r="D47" s="148"/>
      <c r="E47" s="148"/>
      <c r="F47" s="148"/>
      <c r="G47" s="194"/>
    </row>
    <row r="48" spans="1:11" x14ac:dyDescent="0.2">
      <c r="A48" s="192"/>
      <c r="B48" s="148"/>
      <c r="C48" s="148"/>
      <c r="D48" s="148"/>
      <c r="E48" s="148"/>
      <c r="F48" s="148"/>
      <c r="G48" s="194"/>
    </row>
    <row r="49" spans="1:48" ht="15.75" x14ac:dyDescent="0.25">
      <c r="A49" s="192"/>
      <c r="B49" s="207" t="s">
        <v>306</v>
      </c>
      <c r="C49" s="148"/>
      <c r="D49" s="148"/>
      <c r="E49" s="284">
        <f>ROUND((((1+I36+I37+I38)*(1+I39)*(1+I40))/(1-I42))-1,4)</f>
        <v>0.25180000000000002</v>
      </c>
      <c r="F49" s="284"/>
      <c r="G49" s="194"/>
      <c r="K49" s="69" t="str">
        <f>IF(F12="SIM","PARA SIMPLES CONFERÊNCIA","")</f>
        <v/>
      </c>
    </row>
    <row r="50" spans="1:48" ht="7.5" customHeight="1" thickBot="1" x14ac:dyDescent="0.3">
      <c r="A50" s="192"/>
      <c r="B50" s="207"/>
      <c r="C50" s="148"/>
      <c r="D50" s="148"/>
      <c r="E50" s="171"/>
      <c r="F50" s="171"/>
      <c r="G50" s="194"/>
    </row>
    <row r="51" spans="1:48" ht="22.5" thickTop="1" thickBot="1" x14ac:dyDescent="0.4">
      <c r="A51" s="192"/>
      <c r="B51" s="285" t="str">
        <f>IF(E49&lt;C54,"ERRO - BDI INFERIOR AO 1º QUARTIL",IF(E49&gt;E54,"ERRO - BDI SUPERIOR AO 3º QUARTIL","BDI CONFORME"))</f>
        <v>BDI CONFORME</v>
      </c>
      <c r="C51" s="285"/>
      <c r="D51" s="285"/>
      <c r="E51" s="285"/>
      <c r="F51" s="285"/>
      <c r="G51" s="194"/>
    </row>
    <row r="52" spans="1:48" ht="9.75" customHeight="1" thickTop="1" x14ac:dyDescent="0.3">
      <c r="A52" s="192"/>
      <c r="B52" s="208"/>
      <c r="C52" s="208"/>
      <c r="D52" s="208"/>
      <c r="E52" s="208"/>
      <c r="F52" s="208"/>
      <c r="G52" s="194"/>
    </row>
    <row r="53" spans="1:48" x14ac:dyDescent="0.2">
      <c r="A53" s="192"/>
      <c r="B53" s="148"/>
      <c r="C53" s="209" t="s">
        <v>295</v>
      </c>
      <c r="D53" s="209" t="s">
        <v>296</v>
      </c>
      <c r="E53" s="209" t="s">
        <v>297</v>
      </c>
      <c r="F53" s="148"/>
      <c r="G53" s="194"/>
    </row>
    <row r="54" spans="1:48" x14ac:dyDescent="0.2">
      <c r="A54" s="192"/>
      <c r="B54" s="147" t="s">
        <v>307</v>
      </c>
      <c r="C54" s="70">
        <f>BV299</f>
        <v>0.24</v>
      </c>
      <c r="D54" s="70">
        <f>BW299</f>
        <v>0.25840000000000002</v>
      </c>
      <c r="E54" s="70">
        <f>BX299</f>
        <v>0.27860000000000001</v>
      </c>
      <c r="F54" s="148"/>
      <c r="G54" s="194"/>
    </row>
    <row r="55" spans="1:48" ht="12.75" hidden="1" customHeight="1" x14ac:dyDescent="0.2">
      <c r="A55" s="192"/>
      <c r="B55" s="147"/>
      <c r="C55" s="70"/>
      <c r="D55" s="70"/>
      <c r="E55" s="70"/>
      <c r="F55" s="148"/>
      <c r="G55" s="194"/>
    </row>
    <row r="56" spans="1:48" ht="12.75" hidden="1" customHeight="1" x14ac:dyDescent="0.2">
      <c r="A56" s="192"/>
      <c r="B56" s="283" t="s">
        <v>308</v>
      </c>
      <c r="C56" s="283"/>
      <c r="D56" s="283"/>
      <c r="E56" s="283"/>
      <c r="F56" s="283"/>
      <c r="G56" s="194"/>
    </row>
    <row r="57" spans="1:48" ht="13.5" hidden="1" customHeight="1" x14ac:dyDescent="0.2">
      <c r="A57" s="192"/>
      <c r="B57" s="175"/>
      <c r="C57" s="175"/>
      <c r="D57" s="175"/>
      <c r="E57" s="175"/>
      <c r="F57" s="175"/>
      <c r="G57" s="194"/>
    </row>
    <row r="58" spans="1:48" ht="16.5" hidden="1" customHeight="1" x14ac:dyDescent="0.2">
      <c r="A58" s="192"/>
      <c r="B58" s="286" t="s">
        <v>309</v>
      </c>
      <c r="C58" s="286"/>
      <c r="D58" s="286"/>
      <c r="E58" s="287">
        <f>ROUND((((1+I36+I37+I38)*(1+I39)*(1+I40))/(1-I60))-1,4)</f>
        <v>0.3155</v>
      </c>
      <c r="F58" s="287"/>
      <c r="G58" s="194"/>
      <c r="K58" s="71" t="str">
        <f>IF(F12="SIM","UTILIZAR BDI C/ DESONERAÇÃO","")</f>
        <v/>
      </c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</row>
    <row r="59" spans="1:48" ht="13.5" hidden="1" customHeight="1" x14ac:dyDescent="0.2">
      <c r="A59" s="192"/>
      <c r="B59" s="147"/>
      <c r="C59" s="70"/>
      <c r="D59" s="70"/>
      <c r="E59" s="70"/>
      <c r="F59" s="148"/>
      <c r="G59" s="194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</row>
    <row r="60" spans="1:48" ht="27" hidden="1" customHeight="1" x14ac:dyDescent="0.25">
      <c r="A60" s="192"/>
      <c r="B60" s="210" t="s">
        <v>310</v>
      </c>
      <c r="C60" s="201">
        <v>4.4999999999999998E-2</v>
      </c>
      <c r="D60" s="283" t="s">
        <v>291</v>
      </c>
      <c r="E60" s="283"/>
      <c r="F60" s="202">
        <f>+F27+C60</f>
        <v>0.11649999999999999</v>
      </c>
      <c r="G60" s="194"/>
      <c r="I60" s="68">
        <f>TRUNC(F60,5)</f>
        <v>0.11650000000000001</v>
      </c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</row>
    <row r="61" spans="1:48" ht="13.5" hidden="1" customHeight="1" x14ac:dyDescent="0.2">
      <c r="A61" s="192"/>
      <c r="B61" s="147"/>
      <c r="C61" s="70"/>
      <c r="D61" s="70"/>
      <c r="E61" s="70"/>
      <c r="F61" s="148"/>
      <c r="G61" s="194"/>
    </row>
    <row r="62" spans="1:48" ht="114" customHeight="1" x14ac:dyDescent="0.2">
      <c r="A62" s="278" t="s">
        <v>339</v>
      </c>
      <c r="B62" s="279"/>
      <c r="C62" s="279"/>
      <c r="D62" s="279"/>
      <c r="E62" s="279"/>
      <c r="F62" s="279"/>
      <c r="G62" s="280"/>
    </row>
    <row r="65" spans="9:11" x14ac:dyDescent="0.2">
      <c r="I65" s="73"/>
      <c r="J65" s="73"/>
      <c r="K65" s="73"/>
    </row>
    <row r="66" spans="9:11" x14ac:dyDescent="0.2">
      <c r="I66" s="74"/>
    </row>
    <row r="67" spans="9:11" x14ac:dyDescent="0.2">
      <c r="I67" s="75"/>
    </row>
    <row r="68" spans="9:11" x14ac:dyDescent="0.2">
      <c r="I68" s="75"/>
    </row>
    <row r="69" spans="9:11" x14ac:dyDescent="0.2">
      <c r="I69" s="76"/>
    </row>
    <row r="70" spans="9:11" x14ac:dyDescent="0.2">
      <c r="I70" s="75"/>
    </row>
    <row r="71" spans="9:11" x14ac:dyDescent="0.2">
      <c r="I71" s="75"/>
    </row>
    <row r="72" spans="9:11" x14ac:dyDescent="0.2">
      <c r="I72" s="75"/>
    </row>
    <row r="73" spans="9:11" x14ac:dyDescent="0.2">
      <c r="I73" s="75"/>
    </row>
    <row r="74" spans="9:11" x14ac:dyDescent="0.2">
      <c r="I74" s="75"/>
    </row>
    <row r="77" spans="9:11" x14ac:dyDescent="0.2">
      <c r="I77" s="73"/>
    </row>
    <row r="78" spans="9:11" x14ac:dyDescent="0.2">
      <c r="I78" s="59"/>
    </row>
    <row r="79" spans="9:11" x14ac:dyDescent="0.2">
      <c r="I79" s="59"/>
    </row>
    <row r="80" spans="9:11" x14ac:dyDescent="0.2">
      <c r="I80" s="59"/>
    </row>
    <row r="81" spans="9:15" x14ac:dyDescent="0.2">
      <c r="I81" s="59"/>
    </row>
    <row r="82" spans="9:15" x14ac:dyDescent="0.2">
      <c r="I82" s="59"/>
    </row>
    <row r="83" spans="9:15" x14ac:dyDescent="0.2">
      <c r="I83" s="59"/>
    </row>
    <row r="84" spans="9:15" x14ac:dyDescent="0.2">
      <c r="I84" s="59"/>
    </row>
    <row r="85" spans="9:15" x14ac:dyDescent="0.2">
      <c r="I85" s="59"/>
    </row>
    <row r="86" spans="9:15" x14ac:dyDescent="0.2">
      <c r="I86" s="59"/>
    </row>
    <row r="87" spans="9:15" x14ac:dyDescent="0.2">
      <c r="I87" s="77"/>
    </row>
    <row r="88" spans="9:15" x14ac:dyDescent="0.2">
      <c r="I88" s="77"/>
    </row>
    <row r="89" spans="9:15" x14ac:dyDescent="0.2">
      <c r="I89" s="77"/>
    </row>
    <row r="93" spans="9:15" x14ac:dyDescent="0.2">
      <c r="N93" s="59"/>
      <c r="O93" s="64"/>
    </row>
    <row r="94" spans="9:15" x14ac:dyDescent="0.2">
      <c r="N94" s="59"/>
      <c r="O94" s="64"/>
    </row>
    <row r="95" spans="9:15" x14ac:dyDescent="0.2">
      <c r="N95" s="59"/>
      <c r="O95" s="64"/>
    </row>
    <row r="96" spans="9:15" x14ac:dyDescent="0.2">
      <c r="N96" s="59"/>
      <c r="O96" s="64"/>
    </row>
    <row r="97" spans="14:15" x14ac:dyDescent="0.2">
      <c r="N97" s="59"/>
      <c r="O97" s="64"/>
    </row>
    <row r="98" spans="14:15" x14ac:dyDescent="0.2">
      <c r="N98" s="59"/>
      <c r="O98" s="64"/>
    </row>
    <row r="99" spans="14:15" x14ac:dyDescent="0.2">
      <c r="N99" s="59"/>
      <c r="O99" s="64"/>
    </row>
    <row r="100" spans="14:15" x14ac:dyDescent="0.2">
      <c r="N100" s="59"/>
      <c r="O100" s="64"/>
    </row>
    <row r="101" spans="14:15" x14ac:dyDescent="0.2">
      <c r="N101" s="59"/>
      <c r="O101" s="64"/>
    </row>
    <row r="102" spans="14:15" x14ac:dyDescent="0.2">
      <c r="N102" s="59"/>
      <c r="O102" s="64"/>
    </row>
    <row r="103" spans="14:15" x14ac:dyDescent="0.2">
      <c r="N103" s="59"/>
      <c r="O103" s="64"/>
    </row>
    <row r="104" spans="14:15" x14ac:dyDescent="0.2">
      <c r="N104" s="59"/>
    </row>
    <row r="105" spans="14:15" x14ac:dyDescent="0.2">
      <c r="N105" s="59"/>
    </row>
    <row r="106" spans="14:15" x14ac:dyDescent="0.2">
      <c r="N106" s="59"/>
    </row>
    <row r="107" spans="14:15" x14ac:dyDescent="0.2">
      <c r="N107" s="59"/>
    </row>
    <row r="259" spans="72:87" x14ac:dyDescent="0.2">
      <c r="BT259" s="281" t="s">
        <v>311</v>
      </c>
      <c r="BU259" s="281"/>
      <c r="BV259" s="281"/>
      <c r="BW259" s="281"/>
      <c r="BX259" s="281"/>
    </row>
    <row r="260" spans="72:87" x14ac:dyDescent="0.2">
      <c r="BT260" s="78"/>
      <c r="BU260" s="51" t="s">
        <v>312</v>
      </c>
      <c r="BV260" s="51" t="s">
        <v>313</v>
      </c>
      <c r="BW260" s="51" t="s">
        <v>314</v>
      </c>
      <c r="BX260" s="79"/>
    </row>
    <row r="261" spans="72:87" x14ac:dyDescent="0.2">
      <c r="BT261" s="80">
        <v>100</v>
      </c>
      <c r="BU261" s="81" t="s">
        <v>315</v>
      </c>
      <c r="BV261" s="71">
        <f t="shared" ref="BV261:BV266" si="1">+BT261</f>
        <v>100</v>
      </c>
      <c r="BW261" s="82" t="s">
        <v>316</v>
      </c>
      <c r="BX261" s="79"/>
    </row>
    <row r="262" spans="72:87" ht="25.5" x14ac:dyDescent="0.2">
      <c r="BT262" s="80">
        <v>200</v>
      </c>
      <c r="BU262" s="81" t="s">
        <v>317</v>
      </c>
      <c r="BV262" s="71">
        <f t="shared" si="1"/>
        <v>200</v>
      </c>
      <c r="BW262" s="82" t="s">
        <v>318</v>
      </c>
      <c r="BX262" s="79"/>
    </row>
    <row r="263" spans="72:87" ht="60" x14ac:dyDescent="0.2">
      <c r="BT263" s="80">
        <v>300</v>
      </c>
      <c r="BU263" s="83" t="s">
        <v>319</v>
      </c>
      <c r="BV263" s="71">
        <f t="shared" si="1"/>
        <v>300</v>
      </c>
      <c r="BW263" s="82" t="s">
        <v>320</v>
      </c>
      <c r="BX263" s="79"/>
    </row>
    <row r="264" spans="72:87" ht="60" x14ac:dyDescent="0.2">
      <c r="BT264" s="80">
        <v>400</v>
      </c>
      <c r="BU264" s="83" t="s">
        <v>281</v>
      </c>
      <c r="BV264" s="71">
        <f t="shared" si="1"/>
        <v>400</v>
      </c>
      <c r="BW264" s="82" t="s">
        <v>321</v>
      </c>
      <c r="BX264" s="79"/>
    </row>
    <row r="265" spans="72:87" x14ac:dyDescent="0.2">
      <c r="BT265" s="80">
        <v>500</v>
      </c>
      <c r="BU265" s="81" t="s">
        <v>322</v>
      </c>
      <c r="BV265" s="71">
        <f t="shared" si="1"/>
        <v>500</v>
      </c>
      <c r="BW265" s="82" t="s">
        <v>323</v>
      </c>
      <c r="BX265" s="79"/>
    </row>
    <row r="266" spans="72:87" ht="409.5" x14ac:dyDescent="0.2">
      <c r="BT266" s="80">
        <v>600</v>
      </c>
      <c r="BU266" s="81" t="s">
        <v>324</v>
      </c>
      <c r="BV266" s="71">
        <f t="shared" si="1"/>
        <v>600</v>
      </c>
      <c r="BW266" s="81" t="s">
        <v>325</v>
      </c>
      <c r="BX266" s="79"/>
    </row>
    <row r="267" spans="72:87" x14ac:dyDescent="0.2">
      <c r="BT267" s="80"/>
      <c r="BU267" s="71"/>
      <c r="BV267" s="71"/>
      <c r="BW267" s="82"/>
      <c r="BX267" s="79"/>
    </row>
    <row r="268" spans="72:87" x14ac:dyDescent="0.2">
      <c r="BT268" s="84"/>
      <c r="BU268" s="82"/>
      <c r="BV268" s="82"/>
      <c r="BW268" s="82"/>
      <c r="BX268" s="79"/>
    </row>
    <row r="269" spans="72:87" x14ac:dyDescent="0.2">
      <c r="BT269" s="84"/>
      <c r="BU269" s="82"/>
      <c r="BV269" s="82"/>
      <c r="BW269" s="82"/>
      <c r="BX269" s="79"/>
      <c r="CF269" s="51" t="s">
        <v>326</v>
      </c>
      <c r="CG269" s="51" t="s">
        <v>327</v>
      </c>
      <c r="CH269" s="51" t="s">
        <v>328</v>
      </c>
    </row>
    <row r="270" spans="72:87" x14ac:dyDescent="0.2">
      <c r="BT270" s="78"/>
      <c r="BX270" s="79"/>
      <c r="CE270" s="51" t="s">
        <v>329</v>
      </c>
      <c r="CF270" s="64">
        <v>6.4999999999999997E-3</v>
      </c>
      <c r="CG270" s="85">
        <v>0.03</v>
      </c>
      <c r="CH270" s="51" t="s">
        <v>330</v>
      </c>
      <c r="CI270" s="64" t="e">
        <f>(#REF!+#REF!)+C25</f>
        <v>#REF!</v>
      </c>
    </row>
    <row r="271" spans="72:87" x14ac:dyDescent="0.2">
      <c r="BT271" s="78"/>
      <c r="BX271" s="79"/>
      <c r="CF271" s="64">
        <v>1.6500000000000001E-2</v>
      </c>
      <c r="CG271" s="64">
        <v>7.5999999999999998E-2</v>
      </c>
      <c r="CH271" s="51" t="s">
        <v>331</v>
      </c>
      <c r="CI271" s="64" t="e">
        <f>(#REF!+#REF!)*#REF!+C25</f>
        <v>#REF!</v>
      </c>
    </row>
    <row r="272" spans="72:87" x14ac:dyDescent="0.2">
      <c r="BT272" s="78"/>
      <c r="BX272" s="79"/>
    </row>
    <row r="273" spans="72:86" x14ac:dyDescent="0.2">
      <c r="BT273" s="86"/>
      <c r="BU273" s="69"/>
      <c r="BV273" s="69"/>
      <c r="BX273" s="79"/>
    </row>
    <row r="274" spans="72:86" x14ac:dyDescent="0.2">
      <c r="BT274" s="78"/>
      <c r="BX274" s="79"/>
    </row>
    <row r="275" spans="72:86" x14ac:dyDescent="0.2">
      <c r="BT275" s="78"/>
      <c r="BX275" s="79"/>
      <c r="CD275" s="51">
        <f>BT261</f>
        <v>100</v>
      </c>
      <c r="CE275" s="277" t="str">
        <f>BU261</f>
        <v>Construção de edificios</v>
      </c>
      <c r="CF275" s="277"/>
      <c r="CG275" s="277"/>
      <c r="CH275" s="277"/>
    </row>
    <row r="276" spans="72:86" ht="15" x14ac:dyDescent="0.2">
      <c r="BT276" s="78"/>
      <c r="BX276" s="79"/>
      <c r="CD276" s="51">
        <f>+CD275+1</f>
        <v>101</v>
      </c>
      <c r="CE276" s="87" t="s">
        <v>300</v>
      </c>
      <c r="CF276" s="88">
        <v>0.03</v>
      </c>
      <c r="CG276" s="88">
        <v>0.04</v>
      </c>
      <c r="CH276" s="88">
        <v>5.5E-2</v>
      </c>
    </row>
    <row r="277" spans="72:86" ht="15" x14ac:dyDescent="0.2">
      <c r="BT277" s="78"/>
      <c r="BX277" s="79"/>
      <c r="CD277" s="51">
        <f>+CD276+1</f>
        <v>102</v>
      </c>
      <c r="CE277" s="87" t="s">
        <v>301</v>
      </c>
      <c r="CF277" s="88">
        <v>8.0000000000000002E-3</v>
      </c>
      <c r="CG277" s="88">
        <v>8.0000000000000002E-3</v>
      </c>
      <c r="CH277" s="88">
        <v>0.01</v>
      </c>
    </row>
    <row r="278" spans="72:86" ht="15" x14ac:dyDescent="0.2">
      <c r="BT278" s="78"/>
      <c r="BX278" s="79"/>
      <c r="CD278" s="51">
        <f>+CD277+1</f>
        <v>103</v>
      </c>
      <c r="CE278" s="87" t="s">
        <v>302</v>
      </c>
      <c r="CF278" s="88">
        <v>9.7000000000000003E-3</v>
      </c>
      <c r="CG278" s="88">
        <v>1.2699999999999999E-2</v>
      </c>
      <c r="CH278" s="88">
        <v>1.2699999999999999E-2</v>
      </c>
    </row>
    <row r="279" spans="72:86" ht="15" x14ac:dyDescent="0.2">
      <c r="BT279" s="86"/>
      <c r="BU279" s="69"/>
      <c r="BV279" s="69"/>
      <c r="BX279" s="79"/>
      <c r="CD279" s="51">
        <f>+CD278+1</f>
        <v>104</v>
      </c>
      <c r="CE279" s="87" t="s">
        <v>303</v>
      </c>
      <c r="CF279" s="88">
        <v>5.8999999999999999E-3</v>
      </c>
      <c r="CG279" s="88">
        <v>1.23E-2</v>
      </c>
      <c r="CH279" s="88">
        <v>1.3899999999999999E-2</v>
      </c>
    </row>
    <row r="280" spans="72:86" ht="15" x14ac:dyDescent="0.2">
      <c r="BT280" s="78"/>
      <c r="BX280" s="79"/>
      <c r="CD280" s="51">
        <f>+CD279+1</f>
        <v>105</v>
      </c>
      <c r="CE280" s="87" t="s">
        <v>304</v>
      </c>
      <c r="CF280" s="88">
        <v>6.1600000000000002E-2</v>
      </c>
      <c r="CG280" s="88">
        <v>7.3999999999999996E-2</v>
      </c>
      <c r="CH280" s="88">
        <v>8.9599999999999999E-2</v>
      </c>
    </row>
    <row r="281" spans="72:86" x14ac:dyDescent="0.2">
      <c r="BT281" s="78"/>
      <c r="BX281" s="79"/>
    </row>
    <row r="282" spans="72:86" x14ac:dyDescent="0.2">
      <c r="BT282" s="78"/>
      <c r="BX282" s="79"/>
    </row>
    <row r="283" spans="72:86" x14ac:dyDescent="0.2">
      <c r="BT283" s="78"/>
      <c r="BX283" s="79"/>
      <c r="CD283" s="51">
        <f>BT262</f>
        <v>200</v>
      </c>
      <c r="CE283" s="277" t="str">
        <f>BU262</f>
        <v>Construção de rodovias e ferrovias</v>
      </c>
      <c r="CF283" s="277"/>
      <c r="CG283" s="277"/>
      <c r="CH283" s="277"/>
    </row>
    <row r="284" spans="72:86" ht="15" x14ac:dyDescent="0.2">
      <c r="BT284" s="78"/>
      <c r="BX284" s="79"/>
      <c r="CD284" s="51">
        <f>+CD283+1</f>
        <v>201</v>
      </c>
      <c r="CE284" s="87" t="s">
        <v>300</v>
      </c>
      <c r="CF284" s="88">
        <v>3.7999999999999999E-2</v>
      </c>
      <c r="CG284" s="88">
        <v>4.0099999999999997E-2</v>
      </c>
      <c r="CH284" s="88">
        <v>4.6699999999999998E-2</v>
      </c>
    </row>
    <row r="285" spans="72:86" ht="15" x14ac:dyDescent="0.2">
      <c r="BT285" s="78"/>
      <c r="BX285" s="79"/>
      <c r="CD285" s="51">
        <f>+CD284+1</f>
        <v>202</v>
      </c>
      <c r="CE285" s="87" t="s">
        <v>301</v>
      </c>
      <c r="CF285" s="88">
        <v>3.2000000000000002E-3</v>
      </c>
      <c r="CG285" s="88">
        <v>4.0000000000000001E-3</v>
      </c>
      <c r="CH285" s="88">
        <v>7.4000000000000003E-3</v>
      </c>
    </row>
    <row r="286" spans="72:86" ht="15" x14ac:dyDescent="0.2">
      <c r="BT286" s="281"/>
      <c r="BU286" s="281"/>
      <c r="BV286" s="281"/>
      <c r="BW286" s="281"/>
      <c r="BX286" s="281"/>
      <c r="CD286" s="51">
        <f>+CD285+1</f>
        <v>203</v>
      </c>
      <c r="CE286" s="87" t="s">
        <v>302</v>
      </c>
      <c r="CF286" s="88">
        <v>5.0000000000000001E-3</v>
      </c>
      <c r="CG286" s="88">
        <v>5.5999999999999999E-3</v>
      </c>
      <c r="CH286" s="88">
        <v>9.7000000000000003E-3</v>
      </c>
    </row>
    <row r="287" spans="72:86" ht="15" x14ac:dyDescent="0.2">
      <c r="BT287" s="78"/>
      <c r="BX287" s="79"/>
      <c r="CD287" s="51">
        <f>+CD286+1</f>
        <v>204</v>
      </c>
      <c r="CE287" s="87" t="s">
        <v>303</v>
      </c>
      <c r="CF287" s="88">
        <v>1.0200000000000001E-2</v>
      </c>
      <c r="CG287" s="88">
        <v>1.11E-2</v>
      </c>
      <c r="CH287" s="88">
        <v>1.21E-2</v>
      </c>
    </row>
    <row r="288" spans="72:86" ht="15" x14ac:dyDescent="0.2">
      <c r="BT288" s="78"/>
      <c r="BX288" s="79"/>
      <c r="CD288" s="51">
        <f>+CD287+1</f>
        <v>205</v>
      </c>
      <c r="CE288" s="87" t="s">
        <v>304</v>
      </c>
      <c r="CF288" s="88">
        <v>6.6400000000000001E-2</v>
      </c>
      <c r="CG288" s="88">
        <v>7.2999999999999995E-2</v>
      </c>
      <c r="CH288" s="88">
        <v>8.6900000000000005E-2</v>
      </c>
    </row>
    <row r="289" spans="72:86" x14ac:dyDescent="0.2">
      <c r="BT289" s="78"/>
      <c r="BX289" s="79"/>
    </row>
    <row r="290" spans="72:86" x14ac:dyDescent="0.2">
      <c r="BT290" s="89"/>
      <c r="BU290" s="90"/>
      <c r="BV290" s="90"/>
      <c r="BW290" s="90"/>
      <c r="BX290" s="91"/>
    </row>
    <row r="291" spans="72:86" x14ac:dyDescent="0.2">
      <c r="BT291" s="281"/>
      <c r="BU291" s="281"/>
      <c r="BV291" s="281"/>
      <c r="BW291" s="281"/>
      <c r="BX291" s="281"/>
      <c r="CD291" s="51">
        <f>BT263</f>
        <v>300</v>
      </c>
      <c r="CE291" s="277" t="str">
        <f>BU263</f>
        <v>Construção de Redes de Abastecimento de Água, Coleta de Esgoto e Construções Correlatas</v>
      </c>
      <c r="CF291" s="277"/>
      <c r="CG291" s="277"/>
      <c r="CH291" s="277"/>
    </row>
    <row r="292" spans="72:86" ht="15" x14ac:dyDescent="0.2">
      <c r="BT292" s="282"/>
      <c r="BU292" s="282"/>
      <c r="BV292" s="282"/>
      <c r="BW292" s="282"/>
      <c r="BX292" s="282"/>
      <c r="CD292" s="51">
        <f>+CD291+1</f>
        <v>301</v>
      </c>
      <c r="CE292" s="92" t="s">
        <v>300</v>
      </c>
      <c r="CF292" s="93">
        <v>3.4299999999999997E-2</v>
      </c>
      <c r="CG292" s="93">
        <v>4.9299999999999997E-2</v>
      </c>
      <c r="CH292" s="93">
        <v>6.7100000000000007E-2</v>
      </c>
    </row>
    <row r="293" spans="72:86" ht="15" x14ac:dyDescent="0.2">
      <c r="BT293" s="282"/>
      <c r="BU293" s="282"/>
      <c r="BV293" s="282"/>
      <c r="BW293" s="282"/>
      <c r="BX293" s="282"/>
      <c r="CD293" s="51">
        <f>+CD292+1</f>
        <v>302</v>
      </c>
      <c r="CE293" s="87" t="s">
        <v>301</v>
      </c>
      <c r="CF293" s="88">
        <v>2.8E-3</v>
      </c>
      <c r="CG293" s="88">
        <v>4.8999999999999998E-3</v>
      </c>
      <c r="CH293" s="88">
        <v>7.4999999999999997E-3</v>
      </c>
    </row>
    <row r="294" spans="72:86" ht="15" x14ac:dyDescent="0.2">
      <c r="BT294" s="94"/>
      <c r="BU294" s="95"/>
      <c r="BV294" s="96"/>
      <c r="BW294" s="96"/>
      <c r="BX294" s="97"/>
      <c r="CD294" s="51">
        <f>+CD293+1</f>
        <v>303</v>
      </c>
      <c r="CE294" s="87" t="s">
        <v>302</v>
      </c>
      <c r="CF294" s="88">
        <v>0.01</v>
      </c>
      <c r="CG294" s="88">
        <v>1.3899999999999999E-2</v>
      </c>
      <c r="CH294" s="88">
        <v>1.7399999999999999E-2</v>
      </c>
    </row>
    <row r="295" spans="72:86" ht="15" x14ac:dyDescent="0.2">
      <c r="BT295" s="78"/>
      <c r="BX295" s="79"/>
      <c r="CD295" s="51">
        <f>+CD294+1</f>
        <v>304</v>
      </c>
      <c r="CE295" s="87" t="s">
        <v>303</v>
      </c>
      <c r="CF295" s="88">
        <v>9.4000000000000004E-3</v>
      </c>
      <c r="CG295" s="88">
        <v>9.9000000000000008E-3</v>
      </c>
      <c r="CH295" s="88">
        <v>1.17E-2</v>
      </c>
    </row>
    <row r="296" spans="72:86" ht="15" x14ac:dyDescent="0.2">
      <c r="BT296" s="89"/>
      <c r="BU296" s="90"/>
      <c r="BV296" s="90"/>
      <c r="BW296" s="90"/>
      <c r="BX296" s="91"/>
      <c r="CD296" s="51">
        <f>+CD295+1</f>
        <v>305</v>
      </c>
      <c r="CE296" s="87" t="s">
        <v>304</v>
      </c>
      <c r="CF296" s="88">
        <v>6.7400000000000002E-2</v>
      </c>
      <c r="CG296" s="88">
        <v>8.0399999999999999E-2</v>
      </c>
      <c r="CH296" s="88">
        <v>9.4E-2</v>
      </c>
    </row>
    <row r="297" spans="72:86" x14ac:dyDescent="0.2">
      <c r="BT297" s="281"/>
      <c r="BU297" s="281"/>
      <c r="BV297" s="281"/>
      <c r="BW297" s="281"/>
      <c r="BX297" s="281"/>
    </row>
    <row r="298" spans="72:86" x14ac:dyDescent="0.2">
      <c r="BT298" s="98"/>
      <c r="BU298" s="99" t="s">
        <v>332</v>
      </c>
      <c r="BV298" s="99" t="s">
        <v>333</v>
      </c>
      <c r="BW298" s="99" t="s">
        <v>334</v>
      </c>
      <c r="BX298" s="99" t="s">
        <v>335</v>
      </c>
      <c r="CD298" s="51">
        <f>BT264</f>
        <v>400</v>
      </c>
      <c r="CE298" s="277" t="str">
        <f>BU264</f>
        <v>Construção e Manutenção de Estações e Redes de Distribuição de Energia Elétrica</v>
      </c>
      <c r="CF298" s="277"/>
      <c r="CG298" s="277"/>
      <c r="CH298" s="277"/>
    </row>
    <row r="299" spans="72:86" ht="15" x14ac:dyDescent="0.2">
      <c r="BT299" s="98" t="s">
        <v>336</v>
      </c>
      <c r="BU299" s="99">
        <f>VLOOKUP(C10,BU261:BV266,2,0)</f>
        <v>400</v>
      </c>
      <c r="BV299" s="100">
        <f>VLOOKUP($BU299,$BT$310:$BX$315,3,0)</f>
        <v>0.24</v>
      </c>
      <c r="BW299" s="100">
        <f>VLOOKUP($BU299,$BT$310:$BX$315,4,0)</f>
        <v>0.25840000000000002</v>
      </c>
      <c r="BX299" s="100">
        <f>VLOOKUP($BU299,$BT$310:$BX$315,5,0)</f>
        <v>0.27860000000000001</v>
      </c>
      <c r="CD299" s="51">
        <f>+CD298+1</f>
        <v>401</v>
      </c>
      <c r="CE299" s="92" t="s">
        <v>300</v>
      </c>
      <c r="CF299" s="93">
        <v>5.2900000000000003E-2</v>
      </c>
      <c r="CG299" s="93">
        <v>5.9200000000000003E-2</v>
      </c>
      <c r="CH299" s="93">
        <v>7.9299999999999995E-2</v>
      </c>
    </row>
    <row r="300" spans="72:86" ht="15" x14ac:dyDescent="0.2">
      <c r="BT300" s="101" t="s">
        <v>300</v>
      </c>
      <c r="BU300" s="99">
        <f>+BU299+1</f>
        <v>401</v>
      </c>
      <c r="BV300" s="100">
        <f>VLOOKUP($BU300,$CD$275:$CH$316,3,0)</f>
        <v>5.2900000000000003E-2</v>
      </c>
      <c r="BW300" s="100">
        <f>VLOOKUP($BU300,$CD$275:$CH$316,4,0)</f>
        <v>5.9200000000000003E-2</v>
      </c>
      <c r="BX300" s="100">
        <f>VLOOKUP($BU300,$CD$275:$CH$316,5,0)</f>
        <v>7.9299999999999995E-2</v>
      </c>
      <c r="CD300" s="51">
        <f>+CD299+1</f>
        <v>402</v>
      </c>
      <c r="CE300" s="87" t="s">
        <v>301</v>
      </c>
      <c r="CF300" s="88">
        <v>2.5000000000000001E-3</v>
      </c>
      <c r="CG300" s="88">
        <v>5.1000000000000004E-3</v>
      </c>
      <c r="CH300" s="88">
        <v>5.5999999999999999E-3</v>
      </c>
    </row>
    <row r="301" spans="72:86" ht="15" x14ac:dyDescent="0.2">
      <c r="BT301" s="101" t="s">
        <v>301</v>
      </c>
      <c r="BU301" s="99">
        <f>+BU300+1</f>
        <v>402</v>
      </c>
      <c r="BV301" s="100">
        <f>VLOOKUP($BU301,$CD$275:$CH$316,3,0)</f>
        <v>2.5000000000000001E-3</v>
      </c>
      <c r="BW301" s="100">
        <f>VLOOKUP($BU301,$CD$275:$CH$316,4,0)</f>
        <v>5.1000000000000004E-3</v>
      </c>
      <c r="BX301" s="100">
        <f>VLOOKUP($BU301,$CD$275:$CH$316,5,0)</f>
        <v>5.5999999999999999E-3</v>
      </c>
      <c r="CD301" s="51">
        <f>+CD300+1</f>
        <v>403</v>
      </c>
      <c r="CE301" s="87" t="s">
        <v>302</v>
      </c>
      <c r="CF301" s="88">
        <v>0.01</v>
      </c>
      <c r="CG301" s="88">
        <v>1.4800000000000001E-2</v>
      </c>
      <c r="CH301" s="88">
        <v>1.9699999999999999E-2</v>
      </c>
    </row>
    <row r="302" spans="72:86" ht="15" x14ac:dyDescent="0.2">
      <c r="BT302" s="101" t="s">
        <v>302</v>
      </c>
      <c r="BU302" s="99">
        <f>+BU301+1</f>
        <v>403</v>
      </c>
      <c r="BV302" s="100">
        <f>VLOOKUP($BU302,$CD$275:$CH$316,3,0)</f>
        <v>0.01</v>
      </c>
      <c r="BW302" s="100">
        <f>VLOOKUP($BU302,$CD$275:$CH$316,4,0)</f>
        <v>1.4800000000000001E-2</v>
      </c>
      <c r="BX302" s="100">
        <f>VLOOKUP($BU302,$CD$275:$CH$316,5,0)</f>
        <v>1.9699999999999999E-2</v>
      </c>
      <c r="CD302" s="51">
        <f>+CD301+1</f>
        <v>404</v>
      </c>
      <c r="CE302" s="87" t="s">
        <v>303</v>
      </c>
      <c r="CF302" s="88">
        <v>1.01E-2</v>
      </c>
      <c r="CG302" s="88">
        <v>1.0699999999999999E-2</v>
      </c>
      <c r="CH302" s="88">
        <v>1.11E-2</v>
      </c>
    </row>
    <row r="303" spans="72:86" ht="15" x14ac:dyDescent="0.2">
      <c r="BT303" s="101" t="s">
        <v>303</v>
      </c>
      <c r="BU303" s="99">
        <f>+BU302+1</f>
        <v>404</v>
      </c>
      <c r="BV303" s="100">
        <f>VLOOKUP($BU303,$CD$275:$CH$316,3,0)</f>
        <v>1.01E-2</v>
      </c>
      <c r="BW303" s="100">
        <f>VLOOKUP($BU303,$CD$275:$CH$316,4,0)</f>
        <v>1.0699999999999999E-2</v>
      </c>
      <c r="BX303" s="100">
        <f>VLOOKUP($BU303,$CD$275:$CH$316,5,0)</f>
        <v>1.11E-2</v>
      </c>
      <c r="CD303" s="51">
        <f>+CD302+1</f>
        <v>405</v>
      </c>
      <c r="CE303" s="87" t="s">
        <v>304</v>
      </c>
      <c r="CF303" s="88">
        <v>0.08</v>
      </c>
      <c r="CG303" s="88">
        <v>8.3099999999999993E-2</v>
      </c>
      <c r="CH303" s="88">
        <v>9.5100000000000004E-2</v>
      </c>
    </row>
    <row r="304" spans="72:86" ht="15" x14ac:dyDescent="0.2">
      <c r="BT304" s="101" t="s">
        <v>304</v>
      </c>
      <c r="BU304" s="99">
        <f>+BU303+1</f>
        <v>405</v>
      </c>
      <c r="BV304" s="100">
        <f>VLOOKUP($BU304,$CD$275:$CH$316,3,0)</f>
        <v>0.08</v>
      </c>
      <c r="BW304" s="100">
        <f>VLOOKUP($BU304,$CD$275:$CH$316,4,0)</f>
        <v>8.3099999999999993E-2</v>
      </c>
      <c r="BX304" s="100">
        <f>VLOOKUP($BU304,$CD$275:$CH$316,5,0)</f>
        <v>9.5100000000000004E-2</v>
      </c>
      <c r="CD304" s="51">
        <f>BT265</f>
        <v>500</v>
      </c>
      <c r="CE304" s="277" t="str">
        <f>BU265</f>
        <v>Portuárias, Marítimas e Fluviais</v>
      </c>
      <c r="CF304" s="277"/>
      <c r="CG304" s="277"/>
      <c r="CH304" s="277"/>
    </row>
    <row r="305" spans="72:86" ht="15" x14ac:dyDescent="0.2">
      <c r="BT305" s="78"/>
      <c r="BX305" s="79"/>
      <c r="CD305" s="51">
        <f>+CD304+1</f>
        <v>501</v>
      </c>
      <c r="CE305" s="92" t="s">
        <v>300</v>
      </c>
      <c r="CF305" s="93">
        <v>0.04</v>
      </c>
      <c r="CG305" s="93">
        <v>5.5199999999999999E-2</v>
      </c>
      <c r="CH305" s="93">
        <v>7.85E-2</v>
      </c>
    </row>
    <row r="306" spans="72:86" ht="15" x14ac:dyDescent="0.2">
      <c r="CD306" s="51">
        <f>+CD305+1</f>
        <v>502</v>
      </c>
      <c r="CE306" s="87" t="s">
        <v>301</v>
      </c>
      <c r="CF306" s="88">
        <v>8.0999999999999996E-3</v>
      </c>
      <c r="CG306" s="88">
        <v>1.2200000000000001E-2</v>
      </c>
      <c r="CH306" s="88">
        <v>1.9900000000000001E-2</v>
      </c>
    </row>
    <row r="307" spans="72:86" ht="15" x14ac:dyDescent="0.2">
      <c r="CD307" s="51">
        <f>+CD306+1</f>
        <v>503</v>
      </c>
      <c r="CE307" s="87" t="s">
        <v>302</v>
      </c>
      <c r="CF307" s="88">
        <v>1.46E-2</v>
      </c>
      <c r="CG307" s="88">
        <v>2.3199999999999998E-2</v>
      </c>
      <c r="CH307" s="88">
        <v>3.1600000000000003E-2</v>
      </c>
    </row>
    <row r="308" spans="72:86" ht="15" x14ac:dyDescent="0.2">
      <c r="CD308" s="51">
        <f>+CD307+1</f>
        <v>504</v>
      </c>
      <c r="CE308" s="87" t="s">
        <v>303</v>
      </c>
      <c r="CF308" s="88">
        <v>9.4000000000000004E-3</v>
      </c>
      <c r="CG308" s="88">
        <v>1.0200000000000001E-2</v>
      </c>
      <c r="CH308" s="88">
        <v>1.3299999999999999E-2</v>
      </c>
    </row>
    <row r="309" spans="72:86" ht="15" x14ac:dyDescent="0.2">
      <c r="BV309" s="102" t="s">
        <v>337</v>
      </c>
      <c r="BW309" s="103" t="s">
        <v>334</v>
      </c>
      <c r="BX309" s="103" t="s">
        <v>338</v>
      </c>
      <c r="CD309" s="51">
        <f>+CD308+1</f>
        <v>505</v>
      </c>
      <c r="CE309" s="87" t="s">
        <v>304</v>
      </c>
      <c r="CF309" s="88">
        <v>7.1400000000000005E-2</v>
      </c>
      <c r="CG309" s="88">
        <v>8.4000000000000005E-2</v>
      </c>
      <c r="CH309" s="88">
        <v>0.1043</v>
      </c>
    </row>
    <row r="310" spans="72:86" ht="15" x14ac:dyDescent="0.2">
      <c r="BT310" s="51">
        <f>BT261</f>
        <v>100</v>
      </c>
      <c r="BU310" s="92" t="str">
        <f t="shared" ref="BU310:BU315" si="2">VLOOKUP(BT310,BT261:BU266,2,0)</f>
        <v>Construção de edificios</v>
      </c>
      <c r="BV310" s="93">
        <v>0.2034</v>
      </c>
      <c r="BW310" s="93">
        <v>0.22120000000000001</v>
      </c>
      <c r="BX310" s="93">
        <v>0.25</v>
      </c>
    </row>
    <row r="311" spans="72:86" ht="30" x14ac:dyDescent="0.2">
      <c r="BT311" s="51">
        <v>200</v>
      </c>
      <c r="BU311" s="92" t="str">
        <f t="shared" si="2"/>
        <v>Construção de rodovias e ferrovias</v>
      </c>
      <c r="BV311" s="88">
        <v>0.19600000000000001</v>
      </c>
      <c r="BW311" s="88">
        <v>0.2097</v>
      </c>
      <c r="BX311" s="88">
        <v>0.24229999999999999</v>
      </c>
      <c r="CD311" s="51">
        <f>BT266</f>
        <v>600</v>
      </c>
      <c r="CE311" s="277" t="str">
        <f>BU266</f>
        <v>Fornecimento de Materiais e Equipamentos</v>
      </c>
      <c r="CF311" s="277"/>
      <c r="CG311" s="277"/>
      <c r="CH311" s="277"/>
    </row>
    <row r="312" spans="72:86" ht="60" x14ac:dyDescent="0.2">
      <c r="BT312" s="51">
        <f>BT263</f>
        <v>300</v>
      </c>
      <c r="BU312" s="92" t="str">
        <f t="shared" si="2"/>
        <v>Construção de Redes de Abastecimento de Água, Coleta de Esgoto e Construções Correlatas</v>
      </c>
      <c r="BV312" s="88">
        <v>0.20760000000000001</v>
      </c>
      <c r="BW312" s="88">
        <v>0.24179999999999999</v>
      </c>
      <c r="BX312" s="88">
        <v>0.26440000000000002</v>
      </c>
      <c r="CD312" s="51">
        <f>+CD311+1</f>
        <v>601</v>
      </c>
      <c r="CE312" s="92" t="s">
        <v>300</v>
      </c>
      <c r="CF312" s="93">
        <v>1.4999999999999999E-2</v>
      </c>
      <c r="CG312" s="93">
        <v>3.4500000000000003E-2</v>
      </c>
      <c r="CH312" s="93">
        <v>4.4900000000000002E-2</v>
      </c>
    </row>
    <row r="313" spans="72:86" ht="60" x14ac:dyDescent="0.2">
      <c r="BT313" s="51">
        <v>400</v>
      </c>
      <c r="BU313" s="92" t="str">
        <f t="shared" si="2"/>
        <v>Construção e Manutenção de Estações e Redes de Distribuição de Energia Elétrica</v>
      </c>
      <c r="BV313" s="88">
        <v>0.24</v>
      </c>
      <c r="BW313" s="88">
        <v>0.25840000000000002</v>
      </c>
      <c r="BX313" s="88">
        <v>0.27860000000000001</v>
      </c>
      <c r="CD313" s="51">
        <f>+CD312+1</f>
        <v>602</v>
      </c>
      <c r="CE313" s="87" t="s">
        <v>301</v>
      </c>
      <c r="CF313" s="88">
        <v>3.0000000000000001E-3</v>
      </c>
      <c r="CG313" s="88">
        <v>4.7999999999999996E-3</v>
      </c>
      <c r="CH313" s="88">
        <v>8.2000000000000007E-3</v>
      </c>
    </row>
    <row r="314" spans="72:86" ht="30" x14ac:dyDescent="0.2">
      <c r="BT314" s="51">
        <v>500</v>
      </c>
      <c r="BU314" s="92" t="str">
        <f t="shared" si="2"/>
        <v>Portuárias, Marítimas e Fluviais</v>
      </c>
      <c r="BV314" s="88">
        <v>0.22800000000000001</v>
      </c>
      <c r="BW314" s="88">
        <v>0.27479999999999999</v>
      </c>
      <c r="BX314" s="88">
        <v>0.3095</v>
      </c>
      <c r="CD314" s="51">
        <f>+CD313+1</f>
        <v>603</v>
      </c>
      <c r="CE314" s="87" t="s">
        <v>302</v>
      </c>
      <c r="CF314" s="88">
        <v>5.5999999999999999E-3</v>
      </c>
      <c r="CG314" s="88">
        <v>8.5000000000000006E-3</v>
      </c>
      <c r="CH314" s="88">
        <v>8.8999999999999999E-3</v>
      </c>
    </row>
    <row r="315" spans="72:86" ht="30" x14ac:dyDescent="0.2">
      <c r="BT315" s="51">
        <v>600</v>
      </c>
      <c r="BU315" s="92" t="str">
        <f t="shared" si="2"/>
        <v>Fornecimento de Materiais e Equipamentos</v>
      </c>
      <c r="BV315" s="88">
        <v>0.111</v>
      </c>
      <c r="BW315" s="88">
        <v>0.14019999999999999</v>
      </c>
      <c r="BX315" s="88">
        <v>0.16800000000000001</v>
      </c>
      <c r="CD315" s="51">
        <f>+CD314+1</f>
        <v>604</v>
      </c>
      <c r="CE315" s="87" t="s">
        <v>303</v>
      </c>
      <c r="CF315" s="88">
        <v>8.5000000000000006E-3</v>
      </c>
      <c r="CG315" s="88">
        <v>8.5000000000000006E-3</v>
      </c>
      <c r="CH315" s="88">
        <v>1.11E-2</v>
      </c>
    </row>
    <row r="316" spans="72:86" ht="15" x14ac:dyDescent="0.2">
      <c r="CD316" s="51">
        <f>+CD315+1</f>
        <v>605</v>
      </c>
      <c r="CE316" s="87" t="s">
        <v>304</v>
      </c>
      <c r="CF316" s="88">
        <v>3.5000000000000003E-2</v>
      </c>
      <c r="CG316" s="88">
        <v>5.11E-2</v>
      </c>
      <c r="CH316" s="88">
        <v>6.2199999999999998E-2</v>
      </c>
    </row>
  </sheetData>
  <mergeCells count="34">
    <mergeCell ref="A1:F1"/>
    <mergeCell ref="A2:F2"/>
    <mergeCell ref="B5:F5"/>
    <mergeCell ref="B8:F8"/>
    <mergeCell ref="C10:F10"/>
    <mergeCell ref="B16:F16"/>
    <mergeCell ref="D20:F20"/>
    <mergeCell ref="K20:AV21"/>
    <mergeCell ref="D22:F22"/>
    <mergeCell ref="D23:F23"/>
    <mergeCell ref="D27:E27"/>
    <mergeCell ref="B29:F29"/>
    <mergeCell ref="B30:F30"/>
    <mergeCell ref="B33:F33"/>
    <mergeCell ref="B34:F34"/>
    <mergeCell ref="E49:F49"/>
    <mergeCell ref="B51:F51"/>
    <mergeCell ref="B56:F56"/>
    <mergeCell ref="B58:D58"/>
    <mergeCell ref="E58:F58"/>
    <mergeCell ref="D60:E60"/>
    <mergeCell ref="BT259:BX259"/>
    <mergeCell ref="CE275:CH275"/>
    <mergeCell ref="CE283:CH283"/>
    <mergeCell ref="BT286:BX286"/>
    <mergeCell ref="CE298:CH298"/>
    <mergeCell ref="CE304:CH304"/>
    <mergeCell ref="CE311:CH311"/>
    <mergeCell ref="A62:G62"/>
    <mergeCell ref="BT291:BX291"/>
    <mergeCell ref="CE291:CH291"/>
    <mergeCell ref="BT292:BX292"/>
    <mergeCell ref="BT293:BX293"/>
    <mergeCell ref="BT297:BX297"/>
  </mergeCells>
  <conditionalFormatting sqref="F36:F40">
    <cfRule type="cellIs" dxfId="3" priority="2" operator="between">
      <formula>$C36</formula>
      <formula>$E36</formula>
    </cfRule>
  </conditionalFormatting>
  <conditionalFormatting sqref="B56:D60 E56:F57 E59:F60">
    <cfRule type="expression" dxfId="2" priority="3">
      <formula>OR($F$12="NÃO",$F$12="")</formula>
    </cfRule>
  </conditionalFormatting>
  <conditionalFormatting sqref="E49:F49">
    <cfRule type="expression" dxfId="1" priority="4">
      <formula>$F$12="SIM"</formula>
    </cfRule>
  </conditionalFormatting>
  <conditionalFormatting sqref="E58:F58">
    <cfRule type="expression" dxfId="0" priority="5">
      <formula>OR($F$12="NÃO",$F$12="")</formula>
    </cfRule>
  </conditionalFormatting>
  <dataValidations count="5">
    <dataValidation type="list" allowBlank="1" showInputMessage="1" showErrorMessage="1" sqref="C10:F10">
      <formula1>$BU$261:$BU$266</formula1>
      <formula2>0</formula2>
    </dataValidation>
    <dataValidation type="list" allowBlank="1" showInputMessage="1" showErrorMessage="1" sqref="E21:F21">
      <formula1>$CE$270:$CE$271</formula1>
      <formula2>0</formula2>
    </dataValidation>
    <dataValidation type="list" allowBlank="1" showInputMessage="1" showErrorMessage="1" sqref="F12">
      <formula1>"SIM,NÃO"</formula1>
      <formula2>0</formula2>
    </dataValidation>
    <dataValidation type="decimal" allowBlank="1" showInputMessage="1" showErrorMessage="1" errorTitle="FORA DO INTERVALO" error="Deve-se adotar valor entre o 1º e 3º quartil" sqref="F36:F40">
      <formula1>C36</formula1>
      <formula2>E36</formula2>
    </dataValidation>
    <dataValidation type="decimal" allowBlank="1" showInputMessage="1" showErrorMessage="1" sqref="F42:F43">
      <formula1>C42</formula1>
      <formula2>E42</formula2>
    </dataValidation>
  </dataValidations>
  <printOptions horizontalCentered="1"/>
  <pageMargins left="0.78740157480314965" right="0.78740157480314965" top="1.0629921259842521" bottom="1.0629921259842521" header="0.78740157480314965" footer="0.78740157480314965"/>
  <pageSetup paperSize="9" scale="82" orientation="portrait" r:id="rId1"/>
  <headerFooter>
    <oddHeader xml:space="preserve">&amp;C&amp;"Times New Roman,Normal"&amp;12
</oddHeader>
    <oddFooter xml:space="preserve">&amp;C&amp;"Times New Roman,Normal"&amp;12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Orçamento Sintético</vt:lpstr>
      <vt:lpstr>Resumo do Orçamento</vt:lpstr>
      <vt:lpstr>Memória de Cálculo</vt:lpstr>
      <vt:lpstr>Cronograma</vt:lpstr>
      <vt:lpstr>Composições</vt:lpstr>
      <vt:lpstr>Cotações</vt:lpstr>
      <vt:lpstr>BDI</vt:lpstr>
      <vt:lpstr>Cotações!_xlnm_Print_Area</vt:lpstr>
      <vt:lpstr>BDI!Area_de_impressao</vt:lpstr>
      <vt:lpstr>Cotações!Excel_BuiltIn_Print_Area</vt:lpstr>
      <vt:lpstr>BDI!Titulos_de_impressao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Usuário do Windows</cp:lastModifiedBy>
  <cp:revision>3</cp:revision>
  <cp:lastPrinted>2024-06-18T12:37:43Z</cp:lastPrinted>
  <dcterms:created xsi:type="dcterms:W3CDTF">2024-06-17T12:21:54Z</dcterms:created>
  <dcterms:modified xsi:type="dcterms:W3CDTF">2024-06-18T12:38:47Z</dcterms:modified>
  <dc:language>pt-BR</dc:language>
</cp:coreProperties>
</file>